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NAS_ASPA\homes\SKUPNO\2024_projekti\ASPA-ING\D-29-2024_Ener. sanacija-KD Podgorci\02_PZI_ES\11_DIGITALNI IZVOD\10_POPIS DEL V XLS\"/>
    </mc:Choice>
  </mc:AlternateContent>
  <xr:revisionPtr revIDLastSave="0" documentId="13_ncr:1_{9CE2A7E7-CACD-4721-99EA-4B9CD238FC38}" xr6:coauthVersionLast="47" xr6:coauthVersionMax="47" xr10:uidLastSave="{00000000-0000-0000-0000-000000000000}"/>
  <bookViews>
    <workbookView xWindow="-108" yWindow="-108" windowWidth="23256" windowHeight="12576" tabRatio="847" activeTab="3" xr2:uid="{00000000-000D-0000-FFFF-FFFF00000000}"/>
  </bookViews>
  <sheets>
    <sheet name="REKAPITULACIJA SKUPNA" sheetId="25" r:id="rId1"/>
    <sheet name="RUŠITVENA DELA" sheetId="7" r:id="rId2"/>
    <sheet name="GRADBENA DELA " sheetId="3" r:id="rId3"/>
    <sheet name="OBRTNIŠKA DELA " sheetId="24" r:id="rId4"/>
    <sheet name="Elektro" sheetId="26" r:id="rId5"/>
    <sheet name="0.0_SI_Rekapitulacija" sheetId="27" r:id="rId6"/>
    <sheet name="1.0. SI_Kotlovnica" sheetId="28" r:id="rId7"/>
    <sheet name="2.0. SI_Splošno_" sheetId="29" r:id="rId8"/>
  </sheets>
  <externalReferences>
    <externalReference r:id="rId9"/>
    <externalReference r:id="rId10"/>
    <externalReference r:id="rId11"/>
    <externalReference r:id="rId12"/>
    <externalReference r:id="rId13"/>
  </externalReferences>
  <definedNames>
    <definedName name="__xlnm_Print_Area_6">#REF!</definedName>
    <definedName name="__xlnm_Print_Area_6_1">#REF!</definedName>
    <definedName name="__xlnm_Print_Area_6_1_1">#REF!</definedName>
    <definedName name="__xlnm_Print_Area_6_1_2">#REF!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agregat" localSheetId="3">#REF!</definedName>
    <definedName name="agregat" localSheetId="1">#REF!</definedName>
    <definedName name="agregat">#REF!</definedName>
    <definedName name="BAZAP">[2]Osnova!$B$2</definedName>
    <definedName name="cena_skupaj_v__">"$#REF!.$#REF!$#REF!"</definedName>
    <definedName name="cena_skupaj_v___4">"#ref!"</definedName>
    <definedName name="cena_skupaj_v_€">#REF!</definedName>
    <definedName name="cena_skupaj_v_€_1">#REF!</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 localSheetId="4">"$#REF!.$A$1:$F$263"</definedName>
    <definedName name="Excel_BuiltIn_Print_Area_1" localSheetId="3">#REF!</definedName>
    <definedName name="Excel_BuiltIn_Print_Area_1" localSheetId="1">#REF!</definedName>
    <definedName name="Excel_BuiltIn_Print_Area_1">#REF!</definedName>
    <definedName name="Excel_BuiltIn_Print_Area_1_1" localSheetId="4">"$#REF!.$A$1:$G$14"</definedName>
    <definedName name="Excel_BuiltIn_Print_Area_1_1">"$#REF!.$A$1:$AMJ$18"</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4_1">"$#REF!.$A$1:$F$326"</definedName>
    <definedName name="Excel_BuiltIn_Print_Area_5">"$#REF!.$A$1:$F$326"</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 localSheetId="1">'[4]NEPREDVIDENA GR.DELA'!#REF!</definedName>
    <definedName name="Excel_BuiltIn_Print_Titles_4">'[4]NEPREDVIDENA GR.DELA'!#REF!</definedName>
    <definedName name="Excel_BuiltIn_Print_Titles_4_1" localSheetId="4">#REF!</definedName>
    <definedName name="Excel_BuiltIn_Print_Titles_4_1" localSheetId="3">#REF!</definedName>
    <definedName name="Excel_BuiltIn_Print_Titles_4_1" localSheetId="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4_2" localSheetId="3">#REF!</definedName>
    <definedName name="Excel_BuiltIn_Print_Titles_4_2" localSheetId="1">#REF!</definedName>
    <definedName name="Excel_BuiltIn_Print_Titles_4_2">#REF!</definedName>
    <definedName name="Excel_BuiltIn_Print_Titles_4_3" localSheetId="3">#REF!</definedName>
    <definedName name="Excel_BuiltIn_Print_Titles_4_3" localSheetId="1">#REF!</definedName>
    <definedName name="Excel_BuiltIn_Print_Titles_4_3">#REF!</definedName>
    <definedName name="Excel_BuiltIn_Print_Titles_4_4" localSheetId="3">#REF!</definedName>
    <definedName name="Excel_BuiltIn_Print_Titles_4_4" localSheetId="1">#REF!</definedName>
    <definedName name="Excel_BuiltIn_Print_Titles_4_4">#REF!</definedName>
    <definedName name="Excel_BuiltIn_Print_Titles_4_5">"$#REF!.$#REF!$#REF!:$#REF!$#REF!"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4">#REF!</definedName>
    <definedName name="Excel_BuiltIn_Print_Titles_8" localSheetId="3">#REF!</definedName>
    <definedName name="Excel_BuiltIn_Print_Titles_8" localSheetId="1">#REF!</definedName>
    <definedName name="Excel_BuiltIn_Print_Titles_8">#REF!</definedName>
    <definedName name="Excel_BuiltIn_Print_Titles_9">#REF!</definedName>
    <definedName name="FIRMA">[2]Osnova!$D$1</definedName>
    <definedName name="Globina">"$#REF!.$B$#REF!:$B$#REF!"</definedName>
    <definedName name="INZ">[2]Osnova!$B$5</definedName>
    <definedName name="izves" localSheetId="3">#REF!</definedName>
    <definedName name="izves" localSheetId="1">#REF!</definedName>
    <definedName name="izves">#REF!</definedName>
    <definedName name="izves_1" localSheetId="3">#REF!</definedName>
    <definedName name="izves_1" localSheetId="1">#REF!</definedName>
    <definedName name="izves_1">#REF!</definedName>
    <definedName name="izves_1_1" localSheetId="3">#REF!</definedName>
    <definedName name="izves_1_1" localSheetId="1">#REF!</definedName>
    <definedName name="izves_1_1">#REF!</definedName>
    <definedName name="izvesek" localSheetId="3">#REF!</definedName>
    <definedName name="izvesek" localSheetId="1">#REF!</definedName>
    <definedName name="izvesek">#REF!</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PDELO">[2]Ponudba!$N$457</definedName>
    <definedName name="PMATERIAL">[2]Ponudba!$M$457</definedName>
    <definedName name="_xlnm.Print_Area" localSheetId="5">'0.0_SI_Rekapitulacija'!$A$1:$H$70</definedName>
    <definedName name="_xlnm.Print_Area" localSheetId="6">'1.0. SI_Kotlovnica'!$A$1:$H$200</definedName>
    <definedName name="_xlnm.Print_Area" localSheetId="7">'2.0. SI_Splošno_'!$A$1:$H$27</definedName>
    <definedName name="_xlnm.Print_Area">#REF!</definedName>
    <definedName name="RABP">[5]Osnova!$I$19</definedName>
    <definedName name="RABSTN">[5]Osnova!$I$13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svetilka" localSheetId="3">#REF!</definedName>
    <definedName name="svetilka" localSheetId="1">#REF!</definedName>
    <definedName name="svetilka">#REF!</definedName>
    <definedName name="TEZA">[2]Ponudba!$P$458</definedName>
    <definedName name="_xlnm.Print_Titles">#REF!</definedName>
    <definedName name="totem" localSheetId="3">#REF!</definedName>
    <definedName name="totem" localSheetId="1">#REF!</definedName>
    <definedName name="totem">#REF!</definedName>
    <definedName name="totem_1" localSheetId="3">#REF!</definedName>
    <definedName name="totem_1" localSheetId="1">#REF!</definedName>
    <definedName name="totem_1">#REF!</definedName>
    <definedName name="totem_1_1" localSheetId="3">#REF!</definedName>
    <definedName name="totem_1_1" localSheetId="1">#REF!</definedName>
    <definedName name="totem_1_1">#REF!</definedName>
    <definedName name="totm" localSheetId="3">#REF!</definedName>
    <definedName name="totm" localSheetId="1">#REF!</definedName>
    <definedName name="totm">#REF!</definedName>
    <definedName name="totm_1" localSheetId="3">#REF!</definedName>
    <definedName name="totm_1" localSheetId="1">#REF!</definedName>
    <definedName name="totm_1">#REF!</definedName>
    <definedName name="totm_1_1" localSheetId="3">#REF!</definedName>
    <definedName name="totm_1_1" localSheetId="1">#REF!</definedName>
    <definedName name="totm_1_1">#REF!</definedName>
    <definedName name="URA">[2]Osnova!$B$6</definedName>
    <definedName name="VARIANTA">[2]Osnova!$B$13</definedName>
    <definedName name="Visina">"$#REF!.$D$100:$D$110"</definedName>
    <definedName name="zastavka" localSheetId="3">#REF!</definedName>
    <definedName name="zastavka" localSheetId="1">#REF!</definedName>
    <definedName name="zastavka">#REF!</definedName>
    <definedName name="ZAVAROVANJA">[2]Osnova!$N$3:$N$10</definedName>
  </definedNames>
  <calcPr calcId="191029"/>
</workbook>
</file>

<file path=xl/calcChain.xml><?xml version="1.0" encoding="utf-8"?>
<calcChain xmlns="http://schemas.openxmlformats.org/spreadsheetml/2006/main">
  <c r="G181" i="26" l="1"/>
  <c r="H20" i="29"/>
  <c r="H16" i="29"/>
  <c r="H12" i="29"/>
  <c r="H8" i="29"/>
  <c r="H22" i="29" s="1"/>
  <c r="H21" i="27" s="1"/>
  <c r="H19" i="27" s="1"/>
  <c r="H188" i="28"/>
  <c r="H184" i="28"/>
  <c r="H179" i="28"/>
  <c r="H175" i="28"/>
  <c r="H174" i="28"/>
  <c r="H170" i="28"/>
  <c r="H169" i="28"/>
  <c r="H165" i="28"/>
  <c r="H161" i="28"/>
  <c r="H157" i="28"/>
  <c r="H153" i="28"/>
  <c r="H149" i="28"/>
  <c r="H145" i="28"/>
  <c r="H141" i="28"/>
  <c r="H140" i="28"/>
  <c r="H136" i="28"/>
  <c r="H135" i="28"/>
  <c r="H134" i="28"/>
  <c r="H133" i="28"/>
  <c r="H132" i="28"/>
  <c r="H131" i="28"/>
  <c r="H127" i="28"/>
  <c r="H123" i="28"/>
  <c r="H119" i="28"/>
  <c r="H118" i="28"/>
  <c r="H113" i="28"/>
  <c r="H109" i="28"/>
  <c r="H105" i="28"/>
  <c r="H101" i="28"/>
  <c r="H100" i="28"/>
  <c r="H99" i="28"/>
  <c r="H98" i="28"/>
  <c r="H97" i="28"/>
  <c r="H93" i="28"/>
  <c r="H89" i="28"/>
  <c r="H85" i="28"/>
  <c r="H81" i="28"/>
  <c r="H76" i="28"/>
  <c r="H71" i="28"/>
  <c r="H67" i="28"/>
  <c r="H63" i="28"/>
  <c r="H59" i="28"/>
  <c r="H55" i="28"/>
  <c r="H51" i="28"/>
  <c r="F192" i="28" s="1"/>
  <c r="H26" i="28"/>
  <c r="H22" i="28"/>
  <c r="H18" i="28"/>
  <c r="H14" i="28"/>
  <c r="H10" i="28"/>
  <c r="H9" i="28"/>
  <c r="H8" i="28"/>
  <c r="C21" i="27"/>
  <c r="B21" i="27"/>
  <c r="C19" i="27"/>
  <c r="B19" i="27"/>
  <c r="C17" i="27"/>
  <c r="B17" i="27"/>
  <c r="C15" i="27"/>
  <c r="B15" i="27"/>
  <c r="C13" i="27"/>
  <c r="B13" i="27"/>
  <c r="H192" i="28" l="1"/>
  <c r="F30" i="28"/>
  <c r="H30" i="28" s="1"/>
  <c r="H32" i="28" s="1"/>
  <c r="H15" i="27" s="1"/>
  <c r="H194" i="28" l="1"/>
  <c r="H17" i="27" s="1"/>
  <c r="H13" i="27" s="1"/>
  <c r="H23" i="27" s="1"/>
  <c r="F25" i="25" s="1"/>
  <c r="G175" i="26"/>
  <c r="G147" i="26"/>
  <c r="G142" i="26"/>
  <c r="G138" i="26"/>
  <c r="G130" i="26"/>
  <c r="G128" i="26"/>
  <c r="G127" i="26"/>
  <c r="G126" i="26"/>
  <c r="G124" i="26"/>
  <c r="G123" i="26"/>
  <c r="G122" i="26"/>
  <c r="G121" i="26"/>
  <c r="G119" i="26"/>
  <c r="A119" i="26"/>
  <c r="G118" i="26"/>
  <c r="G117" i="26"/>
  <c r="G116" i="26"/>
  <c r="G115" i="26"/>
  <c r="G113" i="26"/>
  <c r="G112" i="26"/>
  <c r="G111" i="26"/>
  <c r="G110" i="26"/>
  <c r="G109" i="26"/>
  <c r="G108" i="26"/>
  <c r="G106" i="26"/>
  <c r="G105" i="26"/>
  <c r="G103" i="26"/>
  <c r="A103" i="26"/>
  <c r="G102" i="26"/>
  <c r="G94" i="26"/>
  <c r="G93" i="26"/>
  <c r="A93" i="26"/>
  <c r="G92" i="26"/>
  <c r="G91" i="26"/>
  <c r="G90" i="26"/>
  <c r="G89" i="26"/>
  <c r="A89" i="26"/>
  <c r="G88" i="26"/>
  <c r="G74" i="26"/>
  <c r="G73" i="26"/>
  <c r="G72" i="26"/>
  <c r="G70" i="26"/>
  <c r="G69" i="26"/>
  <c r="A69" i="26"/>
  <c r="G68" i="26"/>
  <c r="G51" i="26"/>
  <c r="G34" i="26"/>
  <c r="G32" i="26"/>
  <c r="G31" i="26"/>
  <c r="G30" i="26"/>
  <c r="G29" i="26"/>
  <c r="G22" i="26"/>
  <c r="G21" i="26"/>
  <c r="G20" i="26"/>
  <c r="G19" i="26"/>
  <c r="G18" i="26"/>
  <c r="G17" i="26"/>
  <c r="G16" i="26"/>
  <c r="G15" i="26"/>
  <c r="G14" i="26"/>
  <c r="G13" i="26"/>
  <c r="G12" i="26"/>
  <c r="A12" i="26"/>
  <c r="A13" i="26" s="1"/>
  <c r="A14" i="26" s="1"/>
  <c r="A15" i="26" s="1"/>
  <c r="A16" i="26" s="1"/>
  <c r="G11" i="26"/>
  <c r="G75" i="26" l="1"/>
  <c r="G173" i="26" s="1"/>
  <c r="G23" i="26"/>
  <c r="G169" i="26" s="1"/>
  <c r="G161" i="26"/>
  <c r="G131" i="26"/>
  <c r="G179" i="26" s="1"/>
  <c r="G95" i="26"/>
  <c r="G177" i="26" s="1"/>
  <c r="G61" i="26"/>
  <c r="G171" i="26" s="1"/>
  <c r="F115" i="3"/>
  <c r="F113" i="3"/>
  <c r="F101" i="24"/>
  <c r="F89" i="24"/>
  <c r="F77" i="24"/>
  <c r="F65" i="24"/>
  <c r="F53" i="24"/>
  <c r="F141" i="24"/>
  <c r="F131" i="24"/>
  <c r="F130" i="24"/>
  <c r="F127" i="24"/>
  <c r="F126" i="24"/>
  <c r="G184" i="26" l="1"/>
  <c r="F23" i="25" s="1"/>
  <c r="F26" i="24"/>
  <c r="F26" i="7"/>
  <c r="F109" i="3"/>
  <c r="F46" i="7"/>
  <c r="F56" i="7" l="1"/>
  <c r="F103" i="3"/>
  <c r="F101" i="3"/>
  <c r="F97" i="3"/>
  <c r="F84" i="3"/>
  <c r="F82" i="3"/>
  <c r="F80" i="3"/>
  <c r="F78" i="3"/>
  <c r="F72" i="3"/>
  <c r="F70" i="3"/>
  <c r="F66" i="3"/>
  <c r="F64" i="3"/>
  <c r="F99" i="3"/>
  <c r="F52" i="3" l="1"/>
  <c r="F95" i="3"/>
  <c r="F44" i="7"/>
  <c r="F42" i="7"/>
  <c r="F34" i="7" l="1"/>
  <c r="F32" i="7"/>
  <c r="F30" i="7"/>
  <c r="F24" i="7" l="1"/>
  <c r="F28" i="7"/>
  <c r="F22" i="7"/>
  <c r="F62" i="3" l="1"/>
  <c r="F38" i="3" l="1"/>
  <c r="F41" i="24" l="1"/>
  <c r="F39" i="24"/>
  <c r="F43" i="24" l="1"/>
  <c r="F117" i="3" l="1"/>
  <c r="F105" i="3"/>
  <c r="F46" i="3" l="1"/>
  <c r="F86" i="3"/>
  <c r="F76" i="3"/>
  <c r="F74" i="3"/>
  <c r="F68" i="3"/>
  <c r="F60" i="3"/>
  <c r="F58" i="3"/>
  <c r="F56" i="3"/>
  <c r="F48" i="3" l="1"/>
  <c r="F54" i="7"/>
  <c r="F52" i="7"/>
  <c r="F40" i="7"/>
  <c r="F36" i="7"/>
  <c r="F111" i="3" l="1"/>
  <c r="F107" i="3" l="1"/>
  <c r="F50" i="3"/>
  <c r="F38" i="7"/>
  <c r="F49" i="7" l="1"/>
  <c r="F143" i="24" l="1"/>
  <c r="F139" i="24"/>
  <c r="F145" i="24" l="1"/>
  <c r="F11" i="24" s="1"/>
  <c r="F133" i="24"/>
  <c r="F9" i="24" s="1"/>
  <c r="F5" i="24"/>
  <c r="F113" i="24"/>
  <c r="F7" i="24" s="1"/>
  <c r="F28" i="24"/>
  <c r="F3" i="24" s="1"/>
  <c r="F13" i="24" l="1"/>
  <c r="F16" i="24" s="1"/>
  <c r="F21" i="25" s="1"/>
  <c r="F54" i="3" l="1"/>
  <c r="F88" i="3" l="1"/>
  <c r="F36" i="3" l="1"/>
  <c r="F50" i="7" l="1"/>
  <c r="F58" i="7" l="1"/>
  <c r="F3" i="7" l="1"/>
  <c r="F5" i="7" s="1"/>
  <c r="F8" i="7" s="1"/>
  <c r="F17" i="25" s="1"/>
  <c r="F34" i="3" l="1"/>
  <c r="F32" i="3"/>
  <c r="F30" i="3"/>
  <c r="F119" i="3" l="1"/>
  <c r="F7" i="3" s="1"/>
  <c r="F40" i="3"/>
  <c r="F3" i="3" s="1"/>
  <c r="F5" i="3" l="1"/>
  <c r="F9" i="3" s="1"/>
  <c r="F12" i="3" l="1"/>
  <c r="F19" i="25" s="1"/>
  <c r="F28" i="25" s="1"/>
  <c r="F30" i="25" s="1"/>
  <c r="F32" i="25" s="1"/>
</calcChain>
</file>

<file path=xl/sharedStrings.xml><?xml version="1.0" encoding="utf-8"?>
<sst xmlns="http://schemas.openxmlformats.org/spreadsheetml/2006/main" count="1005" uniqueCount="572">
  <si>
    <t>SKUPAJ</t>
  </si>
  <si>
    <t>m2</t>
  </si>
  <si>
    <t>m3</t>
  </si>
  <si>
    <t>kos</t>
  </si>
  <si>
    <t>m1</t>
  </si>
  <si>
    <t>Opis postavke</t>
  </si>
  <si>
    <t>Količina</t>
  </si>
  <si>
    <t>Cena za enoto</t>
  </si>
  <si>
    <t>Vrednost</t>
  </si>
  <si>
    <t>3</t>
  </si>
  <si>
    <t>SKUPAJ Z DDV</t>
  </si>
  <si>
    <t>4</t>
  </si>
  <si>
    <t>5</t>
  </si>
  <si>
    <t>B</t>
  </si>
  <si>
    <t>2</t>
  </si>
  <si>
    <t>1</t>
  </si>
  <si>
    <t>kpl</t>
  </si>
  <si>
    <t>EM</t>
  </si>
  <si>
    <t>FASADERSKA DELA</t>
  </si>
  <si>
    <t>FASADERSKA DELA SKUPAJ</t>
  </si>
  <si>
    <t>OBRTNIŠKA DELA</t>
  </si>
  <si>
    <t>SLIKOPLESKARSKA DELA</t>
  </si>
  <si>
    <t>A</t>
  </si>
  <si>
    <t>PRIPRAVLJALNA DELA</t>
  </si>
  <si>
    <t>PRIPRAVLJALNA DELA SKUPAJ</t>
  </si>
  <si>
    <t xml:space="preserve">ZEMELJSKA DELA  </t>
  </si>
  <si>
    <t>ZEMELJSKA DELA SKUPAJ</t>
  </si>
  <si>
    <t xml:space="preserve">ZEMELJSKA DELA </t>
  </si>
  <si>
    <t>ZIDARSKA DELA</t>
  </si>
  <si>
    <t>ZIDARSKA DELA SKUPAJ</t>
  </si>
  <si>
    <t>KROVSKO KLEPARSKA DELA</t>
  </si>
  <si>
    <t>STAVBNO POHIŠTVO</t>
  </si>
  <si>
    <t>KERAMIČARSKA DELA</t>
  </si>
  <si>
    <t>GRADBENA DELA</t>
  </si>
  <si>
    <t>KROVSKO KLEPARSKA DELA SKUPAJ</t>
  </si>
  <si>
    <t>STAVBNO POHIŠTVO SKUPAJ</t>
  </si>
  <si>
    <t>KERAMIČARSKA DELA SKUPAJ</t>
  </si>
  <si>
    <t>SLIKOPLESKARSKA DELA SKUPAJ</t>
  </si>
  <si>
    <t>keramična ploščica</t>
  </si>
  <si>
    <t>delo in vezni material</t>
  </si>
  <si>
    <t>DDV 22%</t>
  </si>
  <si>
    <t>a</t>
  </si>
  <si>
    <t>b</t>
  </si>
  <si>
    <t>Splošno:</t>
  </si>
  <si>
    <t>Zapiralo: samozapiralo z možnostjo ustavitve v odprtem stanju</t>
  </si>
  <si>
    <t xml:space="preserve">Opisi so podani v splošnem delu, izdelati v skladu s projektom pozicij oken in vrat! </t>
  </si>
  <si>
    <t>Dobava in montaža. Po shemi</t>
  </si>
  <si>
    <t>Opomba:</t>
  </si>
  <si>
    <t>Pogodbeni izvajalec del mora na gradbišču poskrbeti za zaščito vseh vgrajenih elementov v vmesni fazi gradnje, da med izvajanjem gradnje ne pride do poškodb vgrajenih elementov. V kolikor pride do poškodovanja vgrajenih elementov med samo gradnjo je to odgovornost pogodbenega izvajalca del - v razmerju do investitorja, da zagotovi pravočasno zamenjavo le tega z nepoškodovanim elementom na svoje stroške!</t>
  </si>
  <si>
    <t xml:space="preserve">Priprava in ureditev gradbišča v skladu z elaboratom
organizacije gradbišča (izdela izvajalec) s vsemi potrebnimi
deli, postavitev gradbiščne table, čiščenje terena,
postavitvijo začasnih objektov (zabojniki za izvajalce in
nadzor), deponije, zaščitna PVC ograja in priklopom na potrebne
začasne komunalne in energetske infrastrukture. </t>
  </si>
  <si>
    <t>Izdelava in postavitev gradbiščne table</t>
  </si>
  <si>
    <t>Izdelava varnostnega načrta</t>
  </si>
  <si>
    <t>ur</t>
  </si>
  <si>
    <t>RUŠITVENA DELA</t>
  </si>
  <si>
    <t>NEPREDVIDENA DELA 10%</t>
  </si>
  <si>
    <t>RUŠITVENA DELA SKUPAJ</t>
  </si>
  <si>
    <t>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</si>
  <si>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</si>
  <si>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na enoto mere je potrebno upoštevati tudi vse predpriprave, zametavanje večjih odprtin zaradi izvedbe inštalacij, prenose, prevoze in delo.</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</si>
  <si>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Delavniška dokumentacija, potrebna za kvalitetno in strokovno izvedbo del se da pred izvedbo del v pisno potreditev projektantu. Barve pločevine se morajo uskladiti tako, da ne bo barvnih odstopanj zaradi uporabljenih različnih materialov - v fazi priprave ponudbe omenjen segment upoštevati in ponuditi kvalitetno rešitev!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</si>
  <si>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Prav tako je potrebno v ceni na enoto mere upoštevati vgradnjo stavbnega pohištva vključno s vsemi potrebnimi razširitvami oz. sidrnimi kosi, na katere se potem fiksirajo elementi stavbnega pohištva! Prav tako v ceni na enoto mere upoštevati pri vsakem kosu stavbnega pohištva, kjer je zraven ključavnica dobavo 5 kosov ključev za vsako ključavnico.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</si>
  <si>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postav na enoto mere upoštevati obvezno vse prednamaze, predpriprave ( kot na primer HIDROSTOP) kjer je to potrebno zaradi kvalitetne izvedbe del in poznejše uporabe objekta, ter vse prenose, prevoze in potrebne distančnike.</t>
  </si>
  <si>
    <t>Pri izvajanju je potrebno upoštevati vse potrebne varnostne ukrepe za zaščito delavcev, mimoidočih in okolice v skladu z obstoječo veljavno zakonodajo.</t>
  </si>
  <si>
    <t>Ves odpadni material od rušenja je potrebno sortirati in sproti odpeljati na stalno deponijo, ki jo zagotovi izvajalec! Glede ravnanja z odapdki je potrebno upoštevati vso trenutno veljavno zakonodajo s tega področja! V ponudbeno ceno mora biti vključen tudi prispevek za deponiranje.</t>
  </si>
  <si>
    <t>V ceni na enoto vseh postavk rušenja ter odstranitev je potrebno zajeti stroške zgoraj navedenih ukrepov, deponije, nakladanj, notranjih in zunanjih transportov in oddajo oziroma predelavo materiala v skladu z veljavno slovensko zakonodajo.</t>
  </si>
  <si>
    <t>Investitor oziroma njegov pooblaščenec in izvajalec del, morata zadostiti vsem pogojem in zahtevam, ki izhajajo iz predpisov, ki urejajo področeje ravnanja z odpadki, ki nastanejo pri gradbenih delih in o ranvanju z odpadki na splošno.</t>
  </si>
  <si>
    <t>Pred začetkom del je potrebeno izvesti protiprašno zaščito vse opreme v prostorih mest izvjanja rušitvenih in gradbenih del ter agotoviti protiprašno zaščito za sosednje prostor. Proti poškodbam in protiprašno je potrebno zaščititi tudi transportne poti skozi del stavbe, ki ni predmet posega. Zagotoviti je potrebno sprotno (vsakodnevno) čiščenje transportnih poti oz. prizadetih prostorov.</t>
  </si>
  <si>
    <t>Cena posameznih del na višini mora vključevati tudi vso potrebno opremo in varovanje za delo na višini. Zajeti tudi morebitne potrebne delovne odre.</t>
  </si>
  <si>
    <t>Pogodbeni izvajalec del mora pred predajo objekta investitorju oz. njegovemu vodji nadzora predati dokazilo o zanesljivosti objekta in navodila za obratovanje in vzdrževanje objekta!</t>
  </si>
  <si>
    <t>Pogodbeni izvajalec del je dolžan pri izvajanju del urediti gradbišče v skladu z Zakonom o varstvu in zdravju pri delu in ostalimi zakonskimi določili. Dela je izvajati v skladu z veljavnimi tehničnimi predpisi, normativi in upoštevati predpise iz zdravja in varstva pri delu ter projektno dokumentacijo. Prav tako se morajo dela na gradbišču izvajati v skladu z Uredbo o zagotavljanju varnosti in zdravja pri delu na začasnih in premičnih gradbiščih.</t>
  </si>
  <si>
    <t>Projektantski nadzor</t>
  </si>
  <si>
    <t>Zasteklitev</t>
  </si>
  <si>
    <t>Steklo na vratih in stenah mora biti varnostno z zasteklitvijo za pasivno varnost.</t>
  </si>
  <si>
    <t>Pred polaganjem keramike na stene je predhodno pregledati stene in izvesti potrebna preddela; betonske stene očistiti  emulzij  od premazov opažev, pregledati vertikalnost sten. Pred polaganjem talne keramike v lepilno malto v sanitarijah kjer je izvedena hidroizolacija s polimercementno maso je preveriti stanje omenjene hidroizolacije, pri polaganju pa dela izvajati tako, da se le-ta ne poškoduje.</t>
  </si>
  <si>
    <t>Polaganje keramike ob vodovodnih in elektro priključkih izvesti, tako da se stiki pokrijejo z rozetami.</t>
  </si>
  <si>
    <t>Pred polaganjem obloge izvajalec obvezno s projektantom arhitekture določi način, smer in vzorec polaganja.</t>
  </si>
  <si>
    <t xml:space="preserve">RUŠITVENA DELA </t>
  </si>
  <si>
    <t>Ureditev planuma temeljnih tal vezljive zemljine – 3. kategorije</t>
  </si>
  <si>
    <t>Pri odstranjevalnih delih je potrebno zaščititi vse dele objekta, kjer lahko zaradi demontaže, odstranjevanja ali rušitve pride do poškodb. V primeru poškodb nastalih zaradi demontaže, odstranjevanja ali rušitve objekta, stroške sanacije krije izvajalec!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</si>
  <si>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Vsi razsuti materiali se obračunavajo v zbitem stanju!</t>
  </si>
  <si>
    <t>Dobava in vgradnja čepkaste folije za zaščito toplotne izolacije na vkopanih stenah objekta. Preklopi upoštevani v ceni na enoto mere.</t>
  </si>
  <si>
    <t>Za potrebe vseh segmentov gradnje je potrebno zagotoviti vse potrebne delovne odre in dvigala v skladu z Uredbo o zagotavljanju varnosti in zdravja pri delu na začasnih in premičnih gradbiščih, potrebne distančnike, morebiti potrebna sidra,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Upoštevati požarnovarnostne zahteve!</t>
  </si>
  <si>
    <t>V ceni dobave in izvedbe keramike je zajet tudi strošek transporta in kala v višini 15 %</t>
  </si>
  <si>
    <t>V cenah postavk upoštevati zahteve po protizdrsnosti talnih oblog glede na namembnost prostorov.</t>
  </si>
  <si>
    <t xml:space="preserve">REKAPITULACIJA RUŠITVENA DELA </t>
  </si>
  <si>
    <t>REKAPITULACIJA GRADBENA DELA</t>
  </si>
  <si>
    <t>Za potrebe vseh segmentov gradnje je potrebno zagotoviti vse potrebne delovne odre in dvigala v skladu z Uredbo o zagotavljanju varnosti in zdravja pri delu na začasnih in premičnih gradbiščih. Stroške upoštevati v posameznih postavkah.</t>
  </si>
  <si>
    <t xml:space="preserve">REKAPITULACIJA  OBRTNIŠKA DELA </t>
  </si>
  <si>
    <t xml:space="preserve">REKAPITULACIJA </t>
  </si>
  <si>
    <t>OBJEKT:</t>
  </si>
  <si>
    <t>VRSTA GRADNJE:</t>
  </si>
  <si>
    <t>ŠT. PROJEKTA:</t>
  </si>
  <si>
    <t>INVESTITOR:</t>
  </si>
  <si>
    <t xml:space="preserve">Odstranitev oz. iztrganje vgrajenih elementov - oken in vrat.Okna in vrata se odstranijo komplet z notranjo in zunanjo polico ter z odvozom v trajno deponijo na razdaljo do 15 km in ustreznim deponiranjem.Kopije evidenčnih listov o oddanih gradbenih odpadkih predati investitorju. </t>
  </si>
  <si>
    <t>Izkop vezljive zemljine – 3. kategorije – strojno/ročno z nakladanjem in odvozom na deponijo do 15 km in deponiranjem (odkop ob obstoječem objektu)</t>
  </si>
  <si>
    <t>m</t>
  </si>
  <si>
    <t>Humuziranje zelenic z valjanjem, v debelini do 15 cm - strojno ter zatravitev</t>
  </si>
  <si>
    <t>ENERGETSKA SANACIJA</t>
  </si>
  <si>
    <t>OBČINA ORMOŽ</t>
  </si>
  <si>
    <t>Ptujska cesta 6</t>
  </si>
  <si>
    <t>2270 Ormož</t>
  </si>
  <si>
    <t>okna do 3 m2</t>
  </si>
  <si>
    <t>okna od 3 do 5 m2</t>
  </si>
  <si>
    <t>Izkop vezljive zemljine – 3. kategorije – strojno/ročno z odrivom za kasnejšo vgradnjo (odkop ob obstoječem objektu)</t>
  </si>
  <si>
    <t xml:space="preserve">Izdelava vzdolžne in prečne drenaže, globoke do 1,0 m, na podložni plasti iz cementnega betona, debeline 10 cm, z gibljivimi plastičnimi cevmi premera 10 cm </t>
  </si>
  <si>
    <t>Izkop vezljive zemljine – 1-2. kategorije – z odrivom do 50 m za kasnejšo humusiranje</t>
  </si>
  <si>
    <t>NAČIN OBRAČUNA ZA SLIKOPLESKARSKA IN FASADERSKA DELA:</t>
  </si>
  <si>
    <t xml:space="preserve">a) odprtine velikosti do 3m2 se ne odbijajo in se špalete NE obračunavajo posebej </t>
  </si>
  <si>
    <t>b) pri odprtinah velikosti preko 3m2 do 5m2 se odbijajo površine preko 3m2 in se njihove špalete posebej NE obračunavajo</t>
  </si>
  <si>
    <t xml:space="preserve">c) pri odprtinah velikosti preko 5m2 se odbijajo površine preko 3m2 in SE špalete posebej zaračunajo </t>
  </si>
  <si>
    <t>d) Če so špalete širše od 20 cm, se širina preko 20 cm obračunava posebej v m2 (ne glede na velikost odprtine)</t>
  </si>
  <si>
    <t>Material: ALU</t>
  </si>
  <si>
    <t>Ključavniča: mehanska samozaklepna ključavnica z možnostjo odklepanja iz stanovanja</t>
  </si>
  <si>
    <t>Okovje: aluminijasto s kratkim ščitom, 3x tridelna nasadila in varnostni zatič</t>
  </si>
  <si>
    <t>Nadzor upravljalca plinovoda</t>
  </si>
  <si>
    <t>Vgradnja izkopanega zemeljskega materiala po plasteh 30 cm vključno z utrjevanjam</t>
  </si>
  <si>
    <t>D-29/2024</t>
  </si>
  <si>
    <t>Demontaža obstoječega železnega stopnišču na S delu stavbe s skladiščenjem in ponovno vgradnjo po izvedbi fasade. Zajeti ves material in delo.</t>
  </si>
  <si>
    <t>Porušitev in odstranitev betonskih pranih plošč v debelini do 6 cm, komplet z nakaldanjem, odvozom in deponiranjem na komunalno urejeni deponiji.</t>
  </si>
  <si>
    <t>Porušitev betonskih pranih plošč v debelini do 6 cm ter deponiranjem na gradbišču za ponovno vgradnjo po končani izvedbi  fasade.</t>
  </si>
  <si>
    <t xml:space="preserve">Porušitev in odstranitev robnika iz cementnega betona (vključno z temeljem), komplet z nakaldanjem, odvozom in deponiranjem na komunalno urejeni deponiji. </t>
  </si>
  <si>
    <t>Porušitev in odstranitev asfaltne plasti v debelini od 6 do 10 cm, komplet z nakaldanjem, odvozom in deponiranjem na komunalno urejeni deponiji.</t>
  </si>
  <si>
    <t>Rezkanje asfaltne zmesi v debelini do 4 cm, komplet z nakaldanjem, odvozom in deponiranjem na komunalno urejeni deponiji. Na regionalni cesti.</t>
  </si>
  <si>
    <t>Rezanje asfaltne plasti s talno diamantno žago, debele do 5 cm.</t>
  </si>
  <si>
    <t xml:space="preserve">Porušitev stranske obloge iz kamna v višini do 10 cm na rampi in stopnišču z nakladanjem in odvozom na komunalno urejeno deponijo in deponiranjem. Kopije evidenčnih listov o oddanih gradbenih odpadkih predati investitorju. </t>
  </si>
  <si>
    <t xml:space="preserve">Odstranitev obstoječih talnih in stenskih ploščic pri vhodu v kletne prostore ter nakladanjem in odvozom na komunalno urejeno deponijo in deponiranjem. Kopije evidenčnih listov o oddanih gradbenih odpadkih predati investitorju. </t>
  </si>
  <si>
    <t xml:space="preserve">Demontaža obstoječih premičnih elementov na fasadi (luči, nosilci,....) ter ponovna vgradnja po izvedbi fasade. Elementi se skladiščijo na gradbišču za ponovno vgradnjo po izvedbi fasade. </t>
  </si>
  <si>
    <t xml:space="preserve">Porušitev in odstranitev obstoječih jaškov do fi 60 cm in globine do 1,5 m,  komplet z nakaldanjem, odvozom in deponiranjem na komunalno urejeni deponiji. </t>
  </si>
  <si>
    <t xml:space="preserve">Porušitev in odstranitev obstoječe kanalizacije do fi 200 mm,  komplet z nakaldanjem, odvozom in deponiranjem na komunalno urejeni deponiji. </t>
  </si>
  <si>
    <t>Visokotlačno pranje obstoječih sten, ki so se odkopale, da se lahko izvedejo izravnalni ometi ni hidroizolacija. Vključno z odstranitvijo materiala. Zajeti ves potreben material in delo.</t>
  </si>
  <si>
    <t>Dodatek za ročni odkop v območju komunalnih vodov</t>
  </si>
  <si>
    <t>Dobava in vgradnja drenažnega materiala 16 - 32 mm 0,30 m3/m1</t>
  </si>
  <si>
    <t xml:space="preserve">Dobava in izvedba dvoslojne hidroizolacije  (kot naprimer IZOSELF P3 samolepilni bitumenski traki ter varilni trak varjen na predhodni sloj IZOELAST P4 PLUS) </t>
  </si>
  <si>
    <t>Dobava materiala in izdelava posteljice iz drobljenih kamnitih zrn v debelini 35 cm (granulacija 0-63mm)</t>
  </si>
  <si>
    <t>Dobava materiala in izdelava nevezane nosilne plasti gramoza v debelini 35 cm - tampon</t>
  </si>
  <si>
    <t>Dobava in vgraditev predfabriciranega pogreznjenega robnika iz cementnega betona  s prerezom 6/25 cm</t>
  </si>
  <si>
    <t>Dobava in vgraditev predfabriciranega dvignjenega robnika iz cementnega betona  s prerezom 15/25 cm</t>
  </si>
  <si>
    <t xml:space="preserve">Izdelava tlaka z obstoječimi betonskimi pranimi ploščami na pripravljeno peščeno podlago ter zastičeni. </t>
  </si>
  <si>
    <t>Pobrizg z nestabilno kationsko bitumensko emulzijo 0,31 do 0,50 kg/m2</t>
  </si>
  <si>
    <t>Premaz stikov z dilaplastom</t>
  </si>
  <si>
    <t>Dobava materiala in izdelava zgornje nosilne plasti bituminiziranega drobljenca AC 22 base B50/70 A3 v debelini 6 cm</t>
  </si>
  <si>
    <t>Dobava materiala in izdelava obrabne in zaporne plasti bituminizirane zmesi AC 8 surf B50/70 A3 v debelini 3 cm</t>
  </si>
  <si>
    <t>Visokotlačno pranje obstoječih sten rampe in stopnišča, da se lahko izvede sanacija razkopk in sregregacij. Vključno z odstranitvijo materiala. Zajeti ves potreben material in delo.</t>
  </si>
  <si>
    <t>Izvedba sanacije segregacij in razpok na obstoječem betonu konstrukcije rampe in stopnišče s sanacijsko malto ter priprava na oplesk</t>
  </si>
  <si>
    <t xml:space="preserve">Odstranitev obstoječih ALU polic širine do 20 cm z nakladanjem in odvozom na komunalno urejeno deponijo in deponiranjem. Kopije evidenčnih listov o oddanih gradbenih odpadkih predati investitorju. </t>
  </si>
  <si>
    <t xml:space="preserve">Dobava in vgradnja stropne izolacijske lamele iz kamene volne deb. 10 cm - na zunanji  strani silikatni obrizg v svetlem tonu in posneti robovi po vseh straneh.  Minimalno toplotno prevodnosti  λ=0,037 W/mKZajeti vse prevoze, prenose in pritrdilni material - skladno z detajlom. Kot npr. CLT C1.
</t>
  </si>
  <si>
    <t>Izdelava izolacijske fasade sistema demit  z XPS ploščeni (λ=0,037 W/mK) na  preklop (stirodurjem) deb. 12 cm ter silikatnim zaključnim slojem, vsemi potrebnimi alu vogalniki, sidranjem, odkapniki, profili ter vsemi fazami dela. Barvo določi projektant. V ceni postavke zajeti vse prenose in vsa dela predpriprave, za strokovno in kvalitetno izvedbo del.</t>
  </si>
  <si>
    <t>Izdelava izolacijske fasade iz kamene volne (λ=0,037 W/mK) deb. 12 cm komplet s silikatnim zaključnim slojem, vsemi potrebnimi alu vogalniki, sidranjem, odkapniki, profili ter vsemi fazami dela. Barvo določi projektant.  V ceni postavke zajeti ves pritrdilni material, osnovni material, ter vse prenose in vsa dela predpriprave, za strokovno in kvalitetno izvedbo del.</t>
  </si>
  <si>
    <t xml:space="preserve">Odstranitev vlažnega in poškodovanega notranjega ometa s sten , ki ostanejo z nakladanjem in odvozom na komunalno urejeno deponijo in deponiranjem. Kopije evidenčnih listov o oddanih gradbenih odpadkih predati investitorju. </t>
  </si>
  <si>
    <t>Naprava sanacijskega izsuševalnega ometa na obstoječih stenah deb. do 3 cm po detajlnih navodilih proizvajalca iz specialnega veziva za izdelavo izsuševalnega ometa, kateremu se na licu mesta doda običajni normirani (prani) pesek ustrezne granulacije po navodilih - okvirna poraba peska na 1 m2 je cca 50 kg</t>
  </si>
  <si>
    <t>R101</t>
  </si>
  <si>
    <t>R102</t>
  </si>
  <si>
    <t>R103</t>
  </si>
  <si>
    <t>R104</t>
  </si>
  <si>
    <t>R105</t>
  </si>
  <si>
    <t>R106</t>
  </si>
  <si>
    <t>R107</t>
  </si>
  <si>
    <t>R108</t>
  </si>
  <si>
    <t>R109</t>
  </si>
  <si>
    <t>R110</t>
  </si>
  <si>
    <t>R111</t>
  </si>
  <si>
    <t>R112</t>
  </si>
  <si>
    <t>R113</t>
  </si>
  <si>
    <t>R114</t>
  </si>
  <si>
    <t>R115</t>
  </si>
  <si>
    <t>R116</t>
  </si>
  <si>
    <t>G101</t>
  </si>
  <si>
    <t>G102</t>
  </si>
  <si>
    <t>G103</t>
  </si>
  <si>
    <t>G104</t>
  </si>
  <si>
    <t>G105</t>
  </si>
  <si>
    <t>G201</t>
  </si>
  <si>
    <t>G202</t>
  </si>
  <si>
    <t>G203</t>
  </si>
  <si>
    <t>G204</t>
  </si>
  <si>
    <t>G205</t>
  </si>
  <si>
    <t>G206</t>
  </si>
  <si>
    <t>G207</t>
  </si>
  <si>
    <t>G208</t>
  </si>
  <si>
    <t>G209</t>
  </si>
  <si>
    <t>G210</t>
  </si>
  <si>
    <t>G211</t>
  </si>
  <si>
    <t>G212</t>
  </si>
  <si>
    <t>G213</t>
  </si>
  <si>
    <t>G214</t>
  </si>
  <si>
    <t>G215</t>
  </si>
  <si>
    <t>G216</t>
  </si>
  <si>
    <t>G217</t>
  </si>
  <si>
    <t>G218</t>
  </si>
  <si>
    <t>G219</t>
  </si>
  <si>
    <t>G220</t>
  </si>
  <si>
    <t>G221</t>
  </si>
  <si>
    <t>G301</t>
  </si>
  <si>
    <t>G302</t>
  </si>
  <si>
    <t>G303</t>
  </si>
  <si>
    <t>G304</t>
  </si>
  <si>
    <t>G305</t>
  </si>
  <si>
    <t>G306</t>
  </si>
  <si>
    <t>G307</t>
  </si>
  <si>
    <t>G308</t>
  </si>
  <si>
    <t>G309</t>
  </si>
  <si>
    <t>G310</t>
  </si>
  <si>
    <t>Porušitev zunanjih keramičnih ploščic ter deponiranjem na gradbišču za ponovno vgradnjo po končani izvedbi  fasade.</t>
  </si>
  <si>
    <t>R117</t>
  </si>
  <si>
    <t>Odstranitev obstoječih odtočnih cevi fi do 120 mm z nosilci ter skladiščenjem na gradbišču za kasnejšo vgradnjo</t>
  </si>
  <si>
    <t>Dobava in vgradnja zunanjih ALU polic (zajeti vse zaključne elemente),  kompletno z vsemi pomožnimi deli in prenosi , razvite širine 30 - 35 cm.</t>
  </si>
  <si>
    <t>Montaža obstoječih odtočnih cevi do fi 120 mm, vključno z novim pritrdilnim materialom. Zajeti ves material in delo za kvalitetno izdelavo.</t>
  </si>
  <si>
    <t>O101</t>
  </si>
  <si>
    <t>delo, vezni material in fugirna masa</t>
  </si>
  <si>
    <t>kamnita obloga 1,5 do 2,0 cm</t>
  </si>
  <si>
    <t>Odstranitev plesni in alg ter izvedba kitanja teh področij s kitom kot. npr. Schimel-X AMAL ter brušenje ter priprava mna pleskanje.</t>
  </si>
  <si>
    <t>O201</t>
  </si>
  <si>
    <t>O202</t>
  </si>
  <si>
    <t>ALU vrata oz. steklene stene so zastekljene  s troslojnimi toplotno zaščitnimi stekli v sestavi 4/14/4/14/4 s toplom robom.</t>
  </si>
  <si>
    <t>O301</t>
  </si>
  <si>
    <t>Dimenzije: 100/220 cm</t>
  </si>
  <si>
    <t>Barva: barvo uskladiti z obstoječimi vrati</t>
  </si>
  <si>
    <t>Odpiranje: krilno - odpiranje povzeti po obstoječem načinu odpiranja</t>
  </si>
  <si>
    <t>Enokrilna zunanja vrata z nizkim pragom, Ud ≤ 1,50 W/m2K</t>
  </si>
  <si>
    <t>Dobava in montaža ALU zunanjih vhodnih vrat pozicija V-01</t>
  </si>
  <si>
    <t>Dobava in montaža ALU zunanjih vhodnih vrat z nadsvetlobo pozicija V-02</t>
  </si>
  <si>
    <t>Dimenzije: 160/310 cm</t>
  </si>
  <si>
    <t>Dvokrilna zunanja vrata z nizkim pragom, Ud ≤ 1,50 W/m2K</t>
  </si>
  <si>
    <t>Dvokrilna zunanja vrata z nizkim pragom ter fiksno nadsvetlobo, Ud ≤ 1,50 W/m2K</t>
  </si>
  <si>
    <t>O303</t>
  </si>
  <si>
    <t>O302</t>
  </si>
  <si>
    <t>Dimenzije: 105/215 cm</t>
  </si>
  <si>
    <t>O304</t>
  </si>
  <si>
    <t>Dobava in montaža ALU zunanjih vhodnih vrat pozicija V-03</t>
  </si>
  <si>
    <t>Dobava in montaža ALU zunanjih vhodnih vrat pozicija V-04</t>
  </si>
  <si>
    <t>Dimenzije: 160/235 cm</t>
  </si>
  <si>
    <t>Dimenzije: 100/235 cm</t>
  </si>
  <si>
    <t>O305</t>
  </si>
  <si>
    <t>O401</t>
  </si>
  <si>
    <t>O402</t>
  </si>
  <si>
    <t>O501</t>
  </si>
  <si>
    <t>O502</t>
  </si>
  <si>
    <t>O503</t>
  </si>
  <si>
    <t>D</t>
  </si>
  <si>
    <t>E</t>
  </si>
  <si>
    <t>Pomoč pri gradbenih delih strojnim in elektro inštalaterjem. Izvedba utorov in prebojev vključno z nakladanjem materiala, odvozom na deponijo in deponiranjem. Kopije evidenčnih listov o oddanih gradbenih odpadkih predati investitorju.</t>
  </si>
  <si>
    <t>ura</t>
  </si>
  <si>
    <t>Izvedba zametavanja utorov s cementno malto po izvedbi strojnih in elektro inštalacij.</t>
  </si>
  <si>
    <t>G311</t>
  </si>
  <si>
    <t>G312</t>
  </si>
  <si>
    <t>POPIS MATERIALA IN DEL</t>
  </si>
  <si>
    <t>MALA SONČNA ELEKTRARNA MOČI 13,6kW</t>
  </si>
  <si>
    <t>1.1 Sončna elektrarna</t>
  </si>
  <si>
    <t>Z.
št</t>
  </si>
  <si>
    <t>Opis</t>
  </si>
  <si>
    <t>Proizvod</t>
  </si>
  <si>
    <t>Enota</t>
  </si>
  <si>
    <t>Cena na enoto</t>
  </si>
  <si>
    <t>Cena</t>
  </si>
  <si>
    <t>razsmernik z izhodno močjo 15kVA,   pretokovno in prenapetostno zaščito razreda II na DC in AC strani, RS485, Ethernet</t>
  </si>
  <si>
    <t>kot na primer: Solaredge SE15K</t>
  </si>
  <si>
    <t>optimizator za priklop dveh fotonapetostnih panelov, DC vhodna moč: 850W, max. vhodna napetost: 125V, max. izhodni tok: 18A max. izkoristek 99,5%, dim.: 129x162x59mm (v primeru uporabe drugačnih modulov je potrebno tip optimizatorjev prilagoditi moči  modulov)</t>
  </si>
  <si>
    <t>kot na primer: Solaredge 
P850</t>
  </si>
  <si>
    <t>Dobava, montaža in priklop solarnih panelov tip kot na primer: Jinko Solar tip Tiger Neo N-type 54HL4-V moči 425 W, z linearno garancijo vsaj 87,4% v času 30 let. Možno je uporabiti tudi tudi drug tip solarnih panelov moči 405 do 475W, pri čemer mora biti zagotovljena skupna moč MSE, moduli morajo biti postavljeni skladno s požarno presojo (upoštevani vsi odmiki), proizvodnja pa mora biti vsaj enaka kot z moduli po PZI, kar se dokaže s simulacijo proizvodnje.</t>
  </si>
  <si>
    <t>kot na primer: Jinko Solar tip Tiger Neo N-type 54HL4-V 425W</t>
  </si>
  <si>
    <t>uvod novega kabla v obstoječo V-PMO omaro in priklop pred meritvami. Dela izvesti pod nadzorom distributerja</t>
  </si>
  <si>
    <t>izvedba povezave med moduli in razsmernikom s solarnimi kabli ter
zaključevanjem na  MC4 konektorje (M+Ž), kabel</t>
  </si>
  <si>
    <t>Olflex solar tip XL 1 x 6 mm2</t>
  </si>
  <si>
    <t>zaščitni vodnik, skupaj s priborom za izvedbo ozemljitev (trajni vijačeni spoji z zareznimi maticami...)</t>
  </si>
  <si>
    <r>
      <t>H07VV-F 16mm</t>
    </r>
    <r>
      <rPr>
        <vertAlign val="superscript"/>
        <sz val="11"/>
        <rFont val="Arial"/>
        <family val="2"/>
        <charset val="238"/>
      </rPr>
      <t>2</t>
    </r>
  </si>
  <si>
    <t>zbiralka za izenačitev potencialov za nadom,etno montažo</t>
  </si>
  <si>
    <t>izvedba spoja za izenačitev potencialov</t>
  </si>
  <si>
    <t>Dobava in položitev UV odporne cevi fi11mm</t>
  </si>
  <si>
    <t>Dobava in položitev UV odporne cevi fi32mm</t>
  </si>
  <si>
    <t>Dobava in montaža podkonstrulcije za montažo razdelilca R-MSE in razsmernika na fasado</t>
  </si>
  <si>
    <t>drobni in vezni material</t>
  </si>
  <si>
    <t>komp.</t>
  </si>
  <si>
    <t>Skupaj:</t>
  </si>
  <si>
    <t>1.2 Vključitev sončne elektrarne</t>
  </si>
  <si>
    <t xml:space="preserve">energetski kabel, razred odziva na ogenj Cca s1 d2 a1                                                   </t>
  </si>
  <si>
    <t>npr:N2XH-J 5x6 mm2</t>
  </si>
  <si>
    <t>KANAL nik 40X25</t>
  </si>
  <si>
    <t>zbiralka za izenačitev potenciala z 10 priključki Cu 10xM10mm</t>
  </si>
  <si>
    <t>kot na primer:
Obo Bettermann 
BigBar</t>
  </si>
  <si>
    <t>drobni, inštalacijski material</t>
  </si>
  <si>
    <r>
      <rPr>
        <sz val="11"/>
        <rFont val="Arial"/>
        <family val="2"/>
        <charset val="238"/>
      </rPr>
      <t>Dobava in montaža razdelilca</t>
    </r>
    <r>
      <rPr>
        <b/>
        <sz val="11"/>
        <rFont val="Arial"/>
        <family val="2"/>
        <charset val="238"/>
      </rPr>
      <t xml:space="preserve"> R-MSE </t>
    </r>
    <r>
      <rPr>
        <sz val="11"/>
        <rFont val="Arial"/>
        <family val="2"/>
        <charset val="238"/>
      </rPr>
      <t>vgrajenega na strehi objekta na ustrezni podkonstrukciji (zajeta v ločeni točki) in z vgrajeno naslednjo opremo:</t>
    </r>
  </si>
  <si>
    <t xml:space="preserve"> -</t>
  </si>
  <si>
    <t>nadgradno ohišje stikalnega bloka iz poliestra, dimenzij, 600x400x210mm, IP54, komplet z osnovno ploščo, nosilci, kanali, pokrovi, tritočkovnim zapiralom s ključavnico in ostalim drobnim materialom</t>
  </si>
  <si>
    <t>Podnapetostna tuljava 230VAC</t>
  </si>
  <si>
    <t>npr: MC496193</t>
  </si>
  <si>
    <t>Tripolni avtomatski odklopnik 3x20 A za zbiralčni sistem</t>
  </si>
  <si>
    <t>Cu zbiralnice N in Pe</t>
  </si>
  <si>
    <t>odvodniki prenapetosti Protec B, In=25kA/p, Iimp=25kA/p, Imax=100kA/p, sistem TN-S</t>
  </si>
  <si>
    <t>kot na primer: 
Protec B</t>
  </si>
  <si>
    <t>Ploščica, zaključna, za vrstne sponke CBC 2,5-10mm², siva IK110210--</t>
  </si>
  <si>
    <t>Sponka, ozemljitvena, TEC.6 zeleno-rumena, 6mm² IK122006-A</t>
  </si>
  <si>
    <t>Varovalčni ločilnik dvopolni 1000V DC 32, za varovalke 10x38mm 485151DF (WEIDMUELLER)</t>
  </si>
  <si>
    <t>Cilindrični vložek taljiv 1000V/20A 491635DF (WEIDMUELLER)</t>
  </si>
  <si>
    <t>Odvodnik prenapetosti, nizka napetost, z daljinskim kontaktom VPU PV II 3 R 1000, kat. Št. 2530180000WM</t>
  </si>
  <si>
    <t>Predal za načrte, A4, samolepilni, G= 30mm, sive barve, kat. št ASDRA400--</t>
  </si>
  <si>
    <t>DV900333--Polcilindrična ključavnica s ključem 333 za mrežne omare DS</t>
  </si>
  <si>
    <t xml:space="preserve">FPA16-M20B UVODNICA NYLON IP66 ČRNA, kat. št. FPA16-M20BFL </t>
  </si>
  <si>
    <t>PE-sponka za 7 odvodov, montaža na DIN letev, izolirana IK021037I-</t>
  </si>
  <si>
    <t>Ožičenje razdelilca, drobni vezni in spojni vezni material (ožičenje, kanali za ožičenje, oznake visoke napetosti i.t.d.)</t>
  </si>
  <si>
    <t>PMO</t>
  </si>
  <si>
    <t>Vgradno ohišje stikalnega bloka iz ojačanega poliestra, dimenzij cca 450x750x250mm, IP54, komplet z osnovno ploščo, nosilci, kanali, pokrovi, tritočkovnim zapiralom s ključavnico, prozornim okencem in ostalim drobnim materialom</t>
  </si>
  <si>
    <t>direktna merilna garnitura, kompletno z GSM komunikacijskim vmesnikom  (oz. v skladu s soglajem za priključitev)</t>
  </si>
  <si>
    <t>varovalno podnožje PK160/3</t>
  </si>
  <si>
    <t>Varovalni vložki NV 160/125A</t>
  </si>
  <si>
    <t>Varovalni vložki NV 160/20A</t>
  </si>
  <si>
    <t>odvodniki prenapetosti naprimer Schrack Protec 3+0 PTNC B+C I+II 275/25+H 25kA 10/350, IS211330-A</t>
  </si>
  <si>
    <t>Stikalo 100A, 0-1, z možnostjo zalklepanja v izklopljenem položaju</t>
  </si>
  <si>
    <t>tipska ključavnica distributerja</t>
  </si>
  <si>
    <t>vezni in drugi drobni material, označevanje, pregled, meritve, poročilo o preizkusu</t>
  </si>
  <si>
    <t>1.3 Strelovod</t>
  </si>
  <si>
    <t>aluminijast vodnik Al8mm</t>
  </si>
  <si>
    <t>križna sponka</t>
  </si>
  <si>
    <t>lovilna palica višine 1,0m, kompletno z montažnim materialom za pritrditev na trapezno, pločevinasto kritino</t>
  </si>
  <si>
    <t>izoliran strelovodni vodnik:</t>
  </si>
  <si>
    <t xml:space="preserve"> - dolžine 1,5m</t>
  </si>
  <si>
    <t>drobni material</t>
  </si>
  <si>
    <t>meritve strelovodne inštalacije in ponikalne upornosti ozemljila, ter izdelava merilnega protokola</t>
  </si>
  <si>
    <t>1.4 PODKONSTRUKCIJA</t>
  </si>
  <si>
    <t>Podkonstrukcija tip kot na primer podkonstrukcija po sistemu K2 ali enakovredno, obračuna se kot komplet 1, streha opečna</t>
  </si>
  <si>
    <t>kpl. 1</t>
  </si>
  <si>
    <t>1.5 Pripravljalna in zaključna dela</t>
  </si>
  <si>
    <t>stikalne manipulacije s strani elektro Maribor in nadzor nad izvedbo del s strani distributerja</t>
  </si>
  <si>
    <t>vnašanje sprememb med gradnjo in izdelava projekta izvedenih del (PID)</t>
  </si>
  <si>
    <t>Izvedba meritev električnih inštalacij in meritev energije ob zagonu sončne elektrarne, po postopkih zahteve SODO, ter posledično izvedba nastavitve releja na osnovi podatkov izvedenih meritev</t>
  </si>
  <si>
    <t>izdelava navodil za obratovanje in vzdrževanje sončne elektrarne</t>
  </si>
  <si>
    <t>izdelava in namestitev označevalnih in opozorilnih tablic (4x tablica za označevanje, da je na strehi sončna elektarrna, rumena oznaka PV/DC (ena oznaka na meter) za kabelske trase</t>
  </si>
  <si>
    <t>zagon, nastavitve razsmernika in preiskus delovanja</t>
  </si>
  <si>
    <t>pridobitev mnenje za priključitev in soglasij</t>
  </si>
  <si>
    <t xml:space="preserve">kos </t>
  </si>
  <si>
    <t>2. Električne inštalacije</t>
  </si>
  <si>
    <t>Odklop odvoda v PMO in priklop v razdelilcu   R-G, vključno s podaljšanjem za 1m</t>
  </si>
  <si>
    <t>Stiklane manipulacije distributerja Elektro Maribor</t>
  </si>
  <si>
    <t>Dobava in položitev kabelskih polic na stenske nosilce, vključno s spojnim in pritrdilnim materialom</t>
  </si>
  <si>
    <t>-</t>
  </si>
  <si>
    <t>PK100</t>
  </si>
  <si>
    <t>PK50</t>
  </si>
  <si>
    <t>Dobava in položitev kablov z odzivom na ogenj Cca…</t>
  </si>
  <si>
    <t>NHXMH-J 3x1,5mm2</t>
  </si>
  <si>
    <t>NHXMH-J 3x2,5mm2</t>
  </si>
  <si>
    <t>NHXMH-J 5x2,5mm2</t>
  </si>
  <si>
    <t>N2XH-J 5x4mm2</t>
  </si>
  <si>
    <t>N2XH-J 5x16mm2</t>
  </si>
  <si>
    <t>N2XH-J 4x25mm2</t>
  </si>
  <si>
    <t>Izvedba priklopa naslednjih elementov:</t>
  </si>
  <si>
    <t>Zunanja enota TČ (kabel 5x4mm2)</t>
  </si>
  <si>
    <t>kom</t>
  </si>
  <si>
    <t>Krmilni tablo za TČ</t>
  </si>
  <si>
    <t>Obtočna črpalka moči do 250 W</t>
  </si>
  <si>
    <t>El. grelec za zagon moči 6 kW</t>
  </si>
  <si>
    <t>Dobava in montaža zbiralnice za izenačitev potencialov, za nadomestno montažo</t>
  </si>
  <si>
    <t>Dobava in položitev vodnika za izenačitev potencialov kovinskih mas</t>
  </si>
  <si>
    <t>6mm2</t>
  </si>
  <si>
    <t>16mm2</t>
  </si>
  <si>
    <t>Dobava in montaža cevnih objemk za izenačitev potencialov</t>
  </si>
  <si>
    <t>Izvedba spojev za izenačitev potencialov</t>
  </si>
  <si>
    <t>izvedba preboja betonske stene debeline do 30 cm</t>
  </si>
  <si>
    <t>fi 80</t>
  </si>
  <si>
    <t>fi 50</t>
  </si>
  <si>
    <t>fi 32</t>
  </si>
  <si>
    <t>Izvedba preboja betonske stene debeline do 20 cm</t>
  </si>
  <si>
    <t>300x50mm</t>
  </si>
  <si>
    <t>Skupaj električne inštalacije:</t>
  </si>
  <si>
    <t>3. Razdelilci</t>
  </si>
  <si>
    <t>Obstoječa omara PMO, ki se le delno predela</t>
  </si>
  <si>
    <t>Odklop obstoječega odvoda</t>
  </si>
  <si>
    <t>Uvod novega kabla N2XH-J in priklop na prostem elementu</t>
  </si>
  <si>
    <t>klp</t>
  </si>
  <si>
    <t>Drobni in vezni material</t>
  </si>
  <si>
    <t>Dobava in montaža razdelilca R-G za nadometno montažo dimenzij cca 600x400x210mm in z vgrajeno opremo</t>
  </si>
  <si>
    <t>Glavno stikalo 100A, 3p</t>
  </si>
  <si>
    <t>Prenapet. zaščita PROTEC B</t>
  </si>
  <si>
    <t>Varovalčni ločilnik Tyten 63A, 3p z vložki po vezalni shemi</t>
  </si>
  <si>
    <t>Dobava in montaža razdelilca R-TP, nadometne omare dimenzij cca 1000x600x210mm in z vgrajeno opremo:</t>
  </si>
  <si>
    <t>Glavno stikalo 40A, 3p</t>
  </si>
  <si>
    <t>FID stikalo 40/0,03, tip A</t>
  </si>
  <si>
    <t>Avtomatski odklopnik 4-25A, 1p</t>
  </si>
  <si>
    <t>Avtomatski odklopnik 4-25A, 3p</t>
  </si>
  <si>
    <t>Stikalo 0-1, 20A, 1p, montaža na vrata</t>
  </si>
  <si>
    <t>Stikalo 1-0-2, 20A, 1p, montaža na vrata</t>
  </si>
  <si>
    <t>Rele 230V</t>
  </si>
  <si>
    <t>Inštalacijski kontaktor 20A</t>
  </si>
  <si>
    <t>Signalna svetilka za montažo na vrata razdelilca</t>
  </si>
  <si>
    <t>Vtičnica 230V/16A</t>
  </si>
  <si>
    <t>Vtičnica 400V/16A</t>
  </si>
  <si>
    <t>Skupaj razdelilci:</t>
  </si>
  <si>
    <t>REKAPITULACIJA:</t>
  </si>
  <si>
    <t>4.</t>
  </si>
  <si>
    <t>Meritve električnih inštalacij</t>
  </si>
  <si>
    <t>Skupaj električne inštalacije (brez DDV):</t>
  </si>
  <si>
    <t xml:space="preserve">PROJEKTANTSKI POPIS MATERIALA IN DEL </t>
  </si>
  <si>
    <t>za načrt s področja strojništva</t>
  </si>
  <si>
    <t>strojne instalacije in strojno opremo</t>
  </si>
  <si>
    <t>za objekt "Kulturni dom Podgorci - energetska sanacija"</t>
  </si>
  <si>
    <t>investitorja "Občina Ormož, Ptujska cesta 6, 2270 Ormož"</t>
  </si>
  <si>
    <t>številka projekta: D-29/2024</t>
  </si>
  <si>
    <t>številka načrta: G-41/24</t>
  </si>
  <si>
    <t>REKAPITULACIJA</t>
  </si>
  <si>
    <t>SKUPAJ VSE STROJNE INSTALACIJE in STROJNA OPREMA:</t>
  </si>
  <si>
    <t>OPOMBA:</t>
  </si>
  <si>
    <t>Pred oddajo ponudbe je potrebno preveriti pravilnost excelovih enačb.</t>
  </si>
  <si>
    <t>Možna je tudi uporaba elementov drugih proizvajalcev z enakimi ali boljšimi karakteristikami, ampak le ob soglasju projektanta in izrecno posebej kot opcija.</t>
  </si>
  <si>
    <t>V zgornjih postavkah je potrebno zajeti vsa dela in material za funkcionalno zaključeno investicijo.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</si>
  <si>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</si>
  <si>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</si>
  <si>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</si>
  <si>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</si>
  <si>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</si>
  <si>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</si>
  <si>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</si>
  <si>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</si>
  <si>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</si>
  <si>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</si>
  <si>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</si>
  <si>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</si>
  <si>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</si>
  <si>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</si>
  <si>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</si>
  <si>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</si>
  <si>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</si>
  <si>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</si>
  <si>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17. izvedbo hidravličnega in termičnega ureguliranja inštalacij in opreme ogrevanja na izračunane pretoke in temperature ter izdelavo zapisnikov in sicer:</t>
  </si>
  <si>
    <t>a) nastavitev obtočnih črpalk na delovno točko,</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</si>
  <si>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</si>
  <si>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</si>
  <si>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</si>
  <si>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</si>
  <si>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</si>
  <si>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</si>
  <si>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</si>
  <si>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</si>
  <si>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</si>
  <si>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</si>
  <si>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</si>
  <si>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23. Vnos sprememb v PZI dokumentacijo za potrebe izdelave načrta PID strojnih instalacij.</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</si>
  <si>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</si>
  <si>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</si>
  <si>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</si>
  <si>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</si>
  <si>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</si>
  <si>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</si>
  <si>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1.0.</t>
  </si>
  <si>
    <t>Kotlovnica na TČ zrak/voda</t>
  </si>
  <si>
    <t>1.1.</t>
  </si>
  <si>
    <t>Zunanje instalacije za potrebe TČ zrak/voda</t>
  </si>
  <si>
    <t>01.</t>
  </si>
  <si>
    <t>Dobava in montaža toplotno predizolirane dvojne plastične cevi iz Pb materiala, 
dvojni vod, predtok in povratek v enem ovoju, 
za razvod ogrevanja kot toplovod zunaj objekta, 
od Z.E. TČ zrak/voda TČ10, TČ20 in TČ30, 
do vstopa toplovoda v objekt,
položene v zemljo, v globino h=100 cm, 
na predpripravljeno posteljico iz mivke 
in prehodom toplovoda v objekt,
proizvod kot na primer oziroma enakovredno 
Flexalen 1000+, 
komplet z vsemi potrebnimi elementi in vsem potrebnim spojnim, tesnilnim in montažnim materialom, spajanje elektro fuzijsko, dimenzij in tip:</t>
  </si>
  <si>
    <t>TČ 10, FV-RH160A2/32 (2x DN25)     m</t>
  </si>
  <si>
    <t>TČ 20, FV-RH160A2/32 (2x DN25)     m</t>
  </si>
  <si>
    <t>02.</t>
  </si>
  <si>
    <r>
      <t>Dobava in montaža opozorilnega traku</t>
    </r>
    <r>
      <rPr>
        <b/>
        <sz val="10"/>
        <rFont val="Arial"/>
        <family val="2"/>
        <charset val="238"/>
      </rPr>
      <t xml:space="preserve"> 
</t>
    </r>
    <r>
      <rPr>
        <sz val="10"/>
        <rFont val="Arial"/>
        <family val="2"/>
        <charset val="238"/>
      </rPr>
      <t>z napisom TOPLOVOD,
položenega h=30 cm nad temenom zaščitne cevi.</t>
    </r>
  </si>
  <si>
    <t>03.</t>
  </si>
  <si>
    <t>Strojni izkop jarkov v terenu od III. do IV. kategorije, 
za položitev toplovoda med zunanjo in notranjo enoto TČ zrak/voda,
širine š=30 cm in globine h=120 cm, 
v dolžini L=3x 2,0 m, 
z odlaganjem materiala ob jarku, 
ponovnim zasipom jarka, utrjevanjem jarka, 
ob predhodno izvedeni posteljici iz mivke na dnu jarka in okrog cevi, 
mivka ni zajeta v tej postavki in 
odvozom viška zemlje na trajno deponijo.</t>
  </si>
  <si>
    <t>04.</t>
  </si>
  <si>
    <t>Dobava in montaža mivke debeline 
d=0,063 do 1,0 mm za izdelavo podložne posteljice
in za obsip toplovoda,
za položitev toplovoda od TČ zunanje enote 
do objekta, 
predvidoma v slojih po višini h=10+10+10 cm,
komplet z vsem potrebnim materialom.</t>
  </si>
  <si>
    <t>05.</t>
  </si>
  <si>
    <t>Dobava in montaža tipskega kovinskega podstavka,
za postavitev zunanje enote TČ zrak/voda, 
zunaj objekta, 
kovinske izvedbe, pocinkani in prašno barvani, 
v barvi RAL 7016,
vse po navodilih in detajlu proizvajalca opreme, vključno z vsemi potrebnimi gradbenimi deli,
vgradnjo zaščitnih cevi za razvode ogrevanja in električnih povezav, 
odvodom kondenzata,
dimenzij dxšxv=1270x550x500mm, 
tip TČ KCT1,
komplet z vsem potrebnim delom in materialom.</t>
  </si>
  <si>
    <t>kom.</t>
  </si>
  <si>
    <t>06.</t>
  </si>
  <si>
    <t>Razna nepredvidena dela v zvezi z zunanjimi instalacijami za potrebe TČ zrak/voda.</t>
  </si>
  <si>
    <t>%</t>
  </si>
  <si>
    <t>Notranje instalacije TČ zrak/voda</t>
  </si>
  <si>
    <r>
      <t xml:space="preserve">Dobava in montaža kompleta 
</t>
    </r>
    <r>
      <rPr>
        <b/>
        <sz val="10"/>
        <rFont val="Arial"/>
        <family val="2"/>
        <charset val="238"/>
      </rPr>
      <t>toplotne črpalke zrak/voda, 
TČ 10, TČ 20 in TČ 30,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</si>
  <si>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r>
      <rPr>
        <b/>
        <sz val="10"/>
        <rFont val="Arial"/>
        <family val="2"/>
        <charset val="238"/>
      </rPr>
      <t xml:space="preserve">Zunanja enota TČ zrak/voda, 
je monoblok, inverter izvedbe,
</t>
    </r>
    <r>
      <rPr>
        <sz val="10"/>
        <rFont val="Arial"/>
        <family val="2"/>
        <charset val="238"/>
      </rPr>
      <t>zasnovana je za zunanjo vgradnjo,
omogoča visoke izkoristke, 
kakovostno in hitro ogrevanje objektov, 
(sistema talnega ogrevanja ali radiatorjev), 
kot tudi sanitarne vode, 
ohišje je zvočno izolirano, 
izdelano iz prašno lakirane pocinkane pločevine,
omogoča adaptivno krmiljenje grelne moči.
V sklopu zunajne enote so vgrajeni,
∙ krmilnik za delovanje sistema TČ vezan na žični daljinski upravljalnik v prostoru,
∙ vremensko zaščiten ventilator,
∙ kompresor z inverterskim delovanjem za prilagojeno moč,
∙ vremesko zaščiten toplotni izmenjevalec 
tehnični plin/voda,                                                              
∙ pretočni senzor, 
∙ senzor tlaka vode,
∙ elektronsko stikalo za pretok (min/max) 
V=7/58 l/min,  
∙ 1x varnostni ventil DN15, 
∙ 1x ekspanzijska posoda V=8,0 litra,
∙ 1x obtočna črpalka UPM4XLK 25-90/130, 
z elektronsko regulacija hitrosti obtočne črpalke, n=50/75/100 %,
∙ priključek za ogrevanje, predtok in povratek,
2x Φ28 mm.</t>
    </r>
  </si>
  <si>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2x direktne veje ogrevanja v odvisnosti od zunanje temperature, 
(TČ10, TČ20 in TČ30 skupaj, 
morajo krmiliti 2x direktno vejo ogrevanja),
elektronske regulacije hitrosti obtočne črpalke, 
hitrost črpalke glede na način delovanja.
Naprava ima možnost namestitve dodatnega zunanjega temperaturnega senzorja,
v dobavo zajeti tudi dodatni zunanji temperaturni senzor.</t>
  </si>
  <si>
    <r>
      <t xml:space="preserve">V sklopu kompleta TČ dobaviti tudi,
</t>
    </r>
    <r>
      <rPr>
        <b/>
        <sz val="10"/>
        <rFont val="Arial"/>
        <family val="2"/>
        <charset val="238"/>
      </rPr>
      <t xml:space="preserve">∙ 1x stenski žični daljinski upravljalnik, 
</t>
    </r>
    <r>
      <rPr>
        <sz val="10"/>
        <rFont val="Arial"/>
        <family val="2"/>
        <charset val="238"/>
      </rPr>
      <t>vezan na krmilnik v sklopu zunanje enote TČ,</t>
    </r>
    <r>
      <rPr>
        <b/>
        <sz val="10"/>
        <rFont val="Arial"/>
        <family val="2"/>
        <charset val="238"/>
      </rPr>
      <t xml:space="preserve">
</t>
    </r>
    <r>
      <rPr>
        <sz val="10"/>
        <rFont val="Arial"/>
        <family val="2"/>
        <charset val="238"/>
      </rPr>
      <t xml:space="preserve">z velikim barvnim LCD zaslonom 4,3 ",
ima možnost izbire med jeziki, EN/IT/ES/FR/DE,
možnost upravljanja ogrevanja, hlajenja in priprave tople sanitarne vode,
nadzor dveh notranjih con, za vsako cono ga dodati posebej,
načina varčevanja z energijo,
nadzor porabe energije (ta funkcija je na voljo samo pri nekaterih modelih zunanjih enot),
prikaz zgodovine napak,
nastavitev tedenskega urnika delovanja.                                             
vgrajen ima senzor sobne temperature,
proizvod kot na primer oziroma enakovredno 
</t>
    </r>
    <r>
      <rPr>
        <b/>
        <sz val="10"/>
        <rFont val="Arial"/>
        <family val="2"/>
        <charset val="238"/>
      </rPr>
      <t>Samsung tip MWR-WW10N in</t>
    </r>
  </si>
  <si>
    <r>
      <rPr>
        <b/>
        <sz val="10"/>
        <rFont val="Arial"/>
        <family val="2"/>
        <charset val="238"/>
      </rPr>
      <t>∙ 1x Wi-Fi vmesnik Kit 2.0, serijsko,
k</t>
    </r>
    <r>
      <rPr>
        <sz val="10"/>
        <rFont val="Arial"/>
        <family val="2"/>
        <charset val="238"/>
      </rPr>
      <t xml:space="preserve">ateri omogoča,
daljinsko upravljanje in spremljanje sistemske naprave preko interneta (SmartThings App),
glasovno upravljanje Bixby (mobilna naprava),
individualno ali skupinsko kontrola do 16 notranjih enot,
do 16 enot je en Wi-Fi Kit 2.0 na 1 sistem zunanje enote,
1 glavni račun in več podrejenih računov na 1 Wi-Fi Kit 2.0 (največje število podrejenih računov je 20),
nadzor porabe energije (ta funkcija je na voljo samo pri nekaterih modelih zunanjih enot),
avtomatizacijo: prilagojen nadzor z različnimi pravili izvajanja,
funkcijo več najemnikov,                                                                                         proizvod kot na primer oziroma enakovredno 
</t>
    </r>
    <r>
      <rPr>
        <b/>
        <sz val="10"/>
        <rFont val="Arial"/>
        <family val="2"/>
        <charset val="238"/>
      </rPr>
      <t>Samsung tip MIM-H04EN.</t>
    </r>
  </si>
  <si>
    <r>
      <t xml:space="preserve">∙ 1x MOD-bus modul za povezavo na hišni CNS sistem,
</t>
    </r>
    <r>
      <rPr>
        <sz val="10"/>
        <rFont val="Arial"/>
        <family val="2"/>
        <charset val="238"/>
      </rPr>
      <t>kateri omogoča,</t>
    </r>
    <r>
      <rPr>
        <b/>
        <sz val="10"/>
        <rFont val="Arial"/>
        <family val="2"/>
        <charset val="238"/>
      </rPr>
      <t xml:space="preserve">
</t>
    </r>
    <r>
      <rPr>
        <sz val="10"/>
        <rFont val="Arial"/>
        <family val="2"/>
        <charset val="238"/>
      </rPr>
      <t xml:space="preserve">krmiljenje sistema z zunanjimi sistemi BMS in termostati.
Omogoča nadzor nad širokim spektrom parametrov
∙ možnost nastavitve temperature,
∙ vklop/izklop enote, 
∙ spreminjanje režima delovanja, 
∙ spreminjanje hitrosti ventilatorja, 
∙ nastavitev smeri izpiha zraka enot,  delovanja vrv sistemov in daljinsko spremljanje napak.
∙ možnost nastavitve temperature, 
∙ vklop/izklop enote, 
∙ spreminjanje režima delovanja, 
∙ spreminjanje hitrosti ventilatorja, 
∙ nastavitev smeri izpiha zraka enot,
∙ daljinsko spremljanje napak,
proizvod kot na primer oziroma enakovredno 
</t>
    </r>
    <r>
      <rPr>
        <b/>
        <sz val="10"/>
        <rFont val="Arial"/>
        <family val="2"/>
        <charset val="238"/>
      </rPr>
      <t>Samsung tip MIM-B19N.</t>
    </r>
  </si>
  <si>
    <t>Komplet TČ zrak/voda dobaviti in montirati 
z vsem potrebnim materialom, opremo, tipali,
varovanjem, 
zaščitno kovinsko blendo pri priključku cevnih 
povezav na samo TČ,
pooblaščenim zagonom,
funkcionalnimi nastavitvami avtomatike za 
funkcionalno in varno delovanje in montažo, 
priklopom cevnih instalacij, 
internim ožičenjem elektro in signalnih instalacij,
priklopom notranjih elektro in signalnih instalacij, 
nosilnimi podstavki za vgradnjo zunanje enote na zunanji tipski kovinski podstavek, zunaj objekta,
zunanji tipski kovinski podstavek za Z.E. TČ ni zajet 
v tej postavki,
zunanjo enoto montirati h=400 mm nad površino 
okolice, 
vse po navodilih proizvajalca opreme,
komplet z vsem potrebnim spojnim, tesnilnim in
montažnim materialom.</t>
  </si>
  <si>
    <t>Tehnične karakteristike:</t>
  </si>
  <si>
    <r>
      <rPr>
        <b/>
        <sz val="10"/>
        <rFont val="Arial"/>
        <family val="2"/>
        <charset val="238"/>
      </rPr>
      <t xml:space="preserve">Zunanja enota TČ zrak/voda
proizvod kot na primer oziroma enakovredno 
SAMSUNG AE160CXYBGK/EU
</t>
    </r>
    <r>
      <rPr>
        <sz val="10"/>
        <rFont val="Arial"/>
        <family val="2"/>
        <charset val="238"/>
      </rPr>
      <t>∙ nazivna grelna moč 16 KW (A2/A7 /W35)                                                                                                   ∙ nazivna grelna moč 16 kW (A-7, A-10 /W35),                       ∙ nazivna hladilna moč 14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=4,7/3,55, SEER=5,0,                                                                                                 ∙ zvočni tlak 35 - 51 dB(A),                                                                                                             ∙ vodni priključki Φ28 mm, ZN, 
∙ hladivo R290, m=1,25 kg, (tCO₂e=0,00375)
∙ območje delovanja -25 °/+43 °C,                                                      ∙ napetost 3F 380-415V; 50Hz,                                                                ∙ Pel max= 5,71 kW
∙ MCA= 3x 16 A, MFA=3x 17,7 A
∙ dimenzije: 1270 x 1018 x 530 mm (Š/V/G),
∙ masa: 154 kg.</t>
    </r>
  </si>
  <si>
    <r>
      <t xml:space="preserve">Dobava in montaža hranilnika ogrevne vode HOV 10,
izdelanega po naročilu,
skladno z zahtevami za izdelavo hranilnikov v sklopu ogrevalnih sistemov,
volumna V=800 litrov,
dimenzij Ødxh=Ø990x 1800 mm, 
Ø790+2x100 x1700+100 mm, 
neto teže predvidoma m=107 kg,
z učinkovito toplotno izolacijo debeline 
minimalno d=100 mm,
z priključki po shemi in naročilu s strani izvajalca, 
predvidoma 
6x priključek DN32, 
2x priključek DN40,
1x izpust DN20,
1x prirobnično odprtino DN240,
3x nastavek za tipala,
2x nastavek za navojni elektro grelec,
</t>
    </r>
    <r>
      <rPr>
        <b/>
        <sz val="10"/>
        <rFont val="Arial"/>
        <family val="2"/>
        <charset val="238"/>
      </rPr>
      <t xml:space="preserve">z vgrajenim 1x električnim grelnikom tip SH,
toplotne moči Qelgr=1x 6,0 kW, U=3x380 V,
</t>
    </r>
    <r>
      <rPr>
        <sz val="10"/>
        <rFont val="Arial"/>
        <family val="2"/>
        <charset val="238"/>
      </rPr>
      <t>vezano na avtomatiko TČ 10, TČ 20 in TČ30,
z 1x vgrajeno perforirano medslojno pregrado za umirjanje pretoka po vertikali,
komplet z vsem potrebnim spojnim, tesnilnim in montažnim materialom.</t>
    </r>
  </si>
  <si>
    <t>Dobava in montaža varnostnega ventila 
za toplovodno ogrevanje, 
skladno z TRDI 721, 
tlačne stopnje PN16, 
z prednastavljenim tlakom odpiranja psv=3,0 bar,
proizvod kot na primer oziroma enakovredno Lesser 
komplet z vsem potrebnim spojnim, tesnilnim in montažnim materialom, dimenzij:</t>
  </si>
  <si>
    <t>DN15/20/3,0 bar     kom.</t>
  </si>
  <si>
    <t>Dobava in montaža varnostne raztezne 
posode RP01,
za varovanje ogrevalnega sistema pred raztezki, 
volumna V=200 litrov, 
tlačne stopnje PN6,
dimenzij Ødxh=Ø634x758 mm, 
neto teže m=22,1 kg, 
z priključkom DN25,
tovarniško napolnjena z predtlakom p0=1,5 bar,
tlak nastaviti na po=1,2 bar,
proizvod kot na primer oziroma enakovredno 
Reflex tip N 200/6,0/1,2,
komplet z vsem potrebnim spojnim, tesnilnim in montažnim materialom.</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</si>
  <si>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</si>
  <si>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DN25     kom.</t>
  </si>
  <si>
    <t>Izdelava in montaža razdelilnika in zbiralnika 
ogrevne vode v paru, 
v kompletu predtok in povratek, 
izdelanega iz jeklene črne brez šivne cevi, 
dimenzij DN65, Φ76,1x2,9, 
dolžine L=800 mm, 
skupaj z priključki po risbi, 
1x dovod DN40 in 2x DN32,
na konceh zaprt z bombiranima pokrovoma, 
izoliranega z Kaiflex ST ploščami debeline 40 mm, 
komplet z vsem potrebnim spojnim, tesnilnim, obešalnim in pritrdilnim materialom,
sistemskimi konzolami, 
podstavki, za montažo na tla in steno.</t>
  </si>
  <si>
    <t>07.</t>
  </si>
  <si>
    <t>Dobava in montaža frekvenčno vodene 
obtočne črpalke Č01, 
za pretok ogrevne vode,
navojne izvedbe,
tlačne stopnje PN16, 
z pripadajočo toplotno izolacijo, 
proizvod kot na primer oziroma enakovredno 
Grundfoss tip Alpha2 25-80 180,
komplet z vsem potrebnim spojnim, tesnilnim in montažnim materialom, sledečih karakteristik:</t>
  </si>
  <si>
    <t>V=1143 kg/h, dP=45 kPa, 
Pel=50 W, U=1x 230 V, 50 Hz</t>
  </si>
  <si>
    <t>08.</t>
  </si>
  <si>
    <t>Dobava in montaža frekvenčno vodene 
obtočne črpalke Č02, 
za pretok ogrevne vode,
navojne izvedbe,
tlačne stopnje PN16, 
z pripadajočo toplotno izolacijo, 
proizvod kot na primer oziroma enakovredno 
Grundfoss tip Alpha2 25-80 180,
komplet z vsem potrebnim spojnim, tesnilnim in montažnim materialom, sledečih karakteristik:</t>
  </si>
  <si>
    <t>09.</t>
  </si>
  <si>
    <t>Dobava in montaža merilnika toplotne energije 
MTE01, 
navojne izvedbe, 
tlačne stopnje PN16, 
z merilnikom pretoka za ogrevno vodo,
vgradnim kompletom,
računsko enoto,
temperaturnimi tipali,
Mbus modulom in Mbus kartico za vezavo na hišni CNS sistem,
proizvod kot na primer oziroma enakovredno 
Kamstrup tip Multical 403, DN25, Vn=3,5 m3/h,
komplet z vsem potrebnim spojnim, tesnilnim in montažnim materialom, sledečih karakteristik:</t>
  </si>
  <si>
    <t>V=2286 kg/h, dPm=2,0 kPa</t>
  </si>
  <si>
    <t>10.</t>
  </si>
  <si>
    <t>Izdelava in montaža odzračevalnega lončka, 
volumna V=1,0 litra, 
skupaj z izpustno pipico DN15 in cevjo DN15, 
izoliranega z Kaiflex ST ploščami debeline 19 mm, 
komplet z vsem potrebnim spojnim, tesnilnim in montažnim materialom.</t>
  </si>
  <si>
    <t>11.</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</si>
  <si>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</si>
  <si>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DN10     kom.</t>
  </si>
  <si>
    <t>12.</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</si>
  <si>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</si>
  <si>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DN15     kom.</t>
  </si>
  <si>
    <t xml:space="preserve">  </t>
  </si>
  <si>
    <t>DN20     kom.</t>
  </si>
  <si>
    <t>DN32     kom.</t>
  </si>
  <si>
    <t>DN40     kom.</t>
  </si>
  <si>
    <t>13.</t>
  </si>
  <si>
    <t>Dobava in montaža protipovratnega ventila, 
za toplo in hladno vodo, 
navojne in masivne izvedbe,
tlačne stopnje PN16,  
proizvod kot na primer oziroma enakovredno 
Herz, 
komplet z vsem potrebnim spojnim, tesnilnim in montažnim materialom, dimenzij:</t>
  </si>
  <si>
    <t>14.</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</si>
  <si>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</si>
  <si>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15.</t>
  </si>
  <si>
    <t>Dobava in montaža izločevalnika mulja z magnetom,
za toplo in hladno vodo,
v skladu z EN 13445, 
navojne in masivne izvedbe,
tlačne stopnje PN6,  
za pretok ogrevne vode 
Vogr=2286 kg/h, dPmax=5,0 kPa,
proizvod kot na primer oziroma enakovredno Spirotech,
Spiro Trap, Trap-Magnet, Dirt Steel, 
komplet z vsem potrebnim spojnim, tesnilnim in montažnim materialom, dimenzij:</t>
  </si>
  <si>
    <t>16.</t>
  </si>
  <si>
    <t>Dobava in montaža krogelnega polnilnega ventila za 
polnjenje in praznjenje sistema za ogrevanje,
z cevnim priključkom in pokrovčkom,
navojne in masivne izvedbe, 
tlačne stopnje PN10,  
z krilno ročko rdeče barve,  
proizvod kot na primer oziroma enakovredno 
Herz,
komplet z vsem potrebnim spojnim, tesnilnim in montažnim materialom, dimenzij:</t>
  </si>
  <si>
    <t>17.</t>
  </si>
  <si>
    <t>Dobava in montaža manometra za vgradnjo v 
ogrevalni sistem, 
z merilnim območjem p=0-6 bar,
premerom prikazovane skale d=100 mm,  
zapornim krogelnim ventilom DN10 z krilno ročko, 
proizvod kot na primer oziroma enakovredno 
Prematlak tip 03312-AZ,
komplet z vsem potrebnim spojnim, tesnilnim in montažnim materialom.</t>
  </si>
  <si>
    <t>18.</t>
  </si>
  <si>
    <t>Dobava in montaža bimetalnega termometra za vgradnjo v ogrevalni in hladilni sistem, 
z merilnim območjem T=0-120°C,
z premerom prikazovane skale d=80 mm,
proizvod kot na primer oziroma enakovredno 
Prematlak tip 7010-AZ z MS tuljko,
komplet z vsem potrebnim spojnim, tesnilnim in montažnim materialom.</t>
  </si>
  <si>
    <t>19.</t>
  </si>
  <si>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</si>
  <si>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Φ15x1,2     m</t>
  </si>
  <si>
    <t>Φ18x1,2     m</t>
  </si>
  <si>
    <t>Φ22x1,5 + ST 19 mm     m</t>
  </si>
  <si>
    <t>Φ28x1,5 + ST 25 mm     m</t>
  </si>
  <si>
    <t>Φ35x1,5 + ST 40 mm     m</t>
  </si>
  <si>
    <t>Φ42x1,5 + ST 40 mm     m</t>
  </si>
  <si>
    <t>20.</t>
  </si>
  <si>
    <r>
      <t xml:space="preserve">Dobava in montaža sistemske cevi 
</t>
    </r>
    <r>
      <rPr>
        <b/>
        <sz val="10"/>
        <rFont val="Arial"/>
        <family val="2"/>
        <charset val="238"/>
      </rPr>
      <t>za razvode ogrevanja po objektu, 
do nove navezave,</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</si>
  <si>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Φ35x1,5 + ST 25 mm     m</t>
  </si>
  <si>
    <t>21.</t>
  </si>
  <si>
    <t>Vezava, spajanje, novega razvoda ogrevanja,
v paru predtok in povratek, 
izdelanega iz Mapress sistemskih cevi za ogrevanje, 
izdelanih iz ogljikovega nelegiranega jekla
spajanje z zatisnimi spoji, presss spoji,
na obstoječi razvod ogrevanja, 
izdelan iz bakrenih cevi za ogrevanje,
v obstoječem prostoru Hodnika v 1. nadstropju objekta,
ob 2x obstoječem stenskem plinskem kotlu,
komplet z vsem potrebnim spojnim, tesnilnim in montažnim materialom, dimenzij:</t>
  </si>
  <si>
    <t>Φ35x1,5 na Cu28x1,5     kom.</t>
  </si>
  <si>
    <t>22.</t>
  </si>
  <si>
    <r>
      <t xml:space="preserve">Izvedba tlačnega preizkusa vseh novo izvedenih instalacij </t>
    </r>
    <r>
      <rPr>
        <b/>
        <sz val="10"/>
        <rFont val="Arial"/>
        <family val="2"/>
        <charset val="238"/>
      </rPr>
      <t xml:space="preserve">ogrevanja v kotlovnici in po objektu,
</t>
    </r>
    <r>
      <rPr>
        <sz val="10"/>
        <rFont val="Arial"/>
        <family val="2"/>
        <charset val="238"/>
      </rPr>
      <t>zajeti tudi instalacije ogrevanja od zunanje  
enote TČ 10, TČ 20 in TČ30,
preizkus se izvede z hladno vodo,
preizkusni tlak je p=1,3x delovni tlak,
z izdelavo pisnega dokumenta o uspešno opravljenem tlačnem preizkusu,
vse skladno z DIN EN 14336, januar 2005.</t>
    </r>
  </si>
  <si>
    <t>23.</t>
  </si>
  <si>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3x TČ zrak/voda z vodo ustrezne kvalitete,
vse po navodilih proizvajalca opreme TČ in 
ostalih naprav v ogrevalnem sistemu, 
predvidoma z vodo iz vodovodnega sistema in
ustreznih dodatkov aditivov za zaščito TČ in cevi,
skupnega volumna predvidoma V=1600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</si>
  <si>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24.</t>
  </si>
  <si>
    <t>Označevanja strojnih instalacij in strojne opreme v Kotlovnici in po ostalem objektu,
TČ 10, TČ 20, TČ30, HOV10, 
obtočne črpalke, mešalni ventili, 
razvodi ogrevanja, predtok, povratek,
z kvalitetno izdelanimi oznakami,
izdelava shem in navodil za obratovanje Kotlovnice 
z namestitvijo le teh na steno Kotlovnice, 
komplet z vsem potrebnim materialom in opremo.</t>
  </si>
  <si>
    <t>25.</t>
  </si>
  <si>
    <t>Strokovna nastavitev in meritev pretočnih količin ogrevalne vode za vsako posamezno vejo ogrevanja 
v Kotlovnici,
vsega skupaj za 2x regulacijsko vejo ogrevanja,
komplet z vsem potrebnim delom, orodjem, 
materialom in opremo.</t>
  </si>
  <si>
    <t>26.</t>
  </si>
  <si>
    <t>Strokovno poučevanje in šolanje uporabnikov
Kotlovnice, ogrevalnega sistema, 
o obratovanju in posluževanju,
z vso potrebno strokovno predstavitvijo, 
praktičnim prikazom, 
komplet vsem potrebnim materialom in opremo.</t>
  </si>
  <si>
    <t>27.</t>
  </si>
  <si>
    <t>Izdelava preboja skozi opečno steno,
vrtanje z diamantnim rezilom in z napravo z vakumskim pritrjevanjem na steno, strop, tla,
debelina opečne stene d=200 do 500 mm, 
za potrebe vodenja instalacij, 
komplet z pripravo, zaščito, čiščenjem po izvedbi, 
vsem potrebnim materialom, opremo in odvozom odpadnega materiala na trajno deponijo, 
dimenzije preboja:</t>
  </si>
  <si>
    <t>Ø50 mm     kom.</t>
  </si>
  <si>
    <t>Ø80 mm     kom.</t>
  </si>
  <si>
    <t>28.</t>
  </si>
  <si>
    <t>Izdelava preboja skozi AB steno, strop, tla,
vrtanje z diamantnim rezilom in z napravo z vakumskim pritrjevanjem na steno, strop, tla, 
debelina AB stene, stropa, tal d=200 do 300 mm, 
za potrebe vodenja instalacij, 
komplet z pripravo, zaščito, čiščenjem po izvedbi,
vsem potrebnim materialom, opremo in odvozom odpadnega materiala na trajno deponijo, 
dimenzije preboja:</t>
  </si>
  <si>
    <t>Ø250 mm     kom.</t>
  </si>
  <si>
    <t>29.</t>
  </si>
  <si>
    <t>Dobava in montaža obcevnega obročnega tesnila z nerjavnimi vijaki,
za višje tlačne zahteve, 
RDS tesnenje,
za potrebe tesnenja preboja 
plastične predizolirane cevi proizvod Flexalen, toplovoda,
skozi zunanjo AB steno objekta debeline 
d=300 mm, 
preboj izvesti v 100 % vodotesni izvedbi po navodilih proizvajalca materiala, 
komplet z vsem potrebnim vodotesnim in ostalim potrebnim materialom za 100 % vodotesno tesnjenje preboja/dimenzije cevi:</t>
  </si>
  <si>
    <t>Ø250/160 mm     kom.</t>
  </si>
  <si>
    <t>DEMONTAŽA:</t>
  </si>
  <si>
    <t>30.</t>
  </si>
  <si>
    <t>Zapiranje in izpust ogrevne vode iz obstoječega sistema ogrevanja po celotnem objektu,
kot priprava na demontažo 
2x stenskih plinskih kotlov,
komplet z vsem potrebnim delom, orodjem, 
materialom in opremo.</t>
  </si>
  <si>
    <t xml:space="preserve"> </t>
  </si>
  <si>
    <t>31.</t>
  </si>
  <si>
    <t>Demontaža vseh obstoječih instalacij ogrevanja in 
plina v hodniku 1. nadstropja objekta, 
kjer je potebno demontirati,
∙ 2x stenski plinski kotel toplotne moči Qgr=28 kW 
z vso pripadajočo opremo,
∙ 1x pripadajoči dimniški komplet,
∙ 1x raztezno posodo,
∙ zaporne in regulacijske armature,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2x stenskega plinskega kotla,
plinski razvod je potrebno po dogovoru trajno 
začepiti,
obseg del preveriti ob ogledu objekta,
kotlovnica na TČ zrak/voda se v sklopu ES objekta 
v kompletu izvede na novo, 
2x stenski plinski kotel se trajno ukine, 
komplet z vsem potrebnim demontažnim materialom, orodjem, opremo in odvozom odpadnega materiala na trajno deponijo.</t>
  </si>
  <si>
    <t>32.</t>
  </si>
  <si>
    <t>Razna nepredvidena dela v zvezi z notranjimi instalacijami TČ zrak/voda.</t>
  </si>
  <si>
    <t>2.0.</t>
  </si>
  <si>
    <t>Splošno</t>
  </si>
  <si>
    <t>2.1.</t>
  </si>
  <si>
    <t>Splošno v zvezi z strojnimi instalacijami in strojno opremo</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</si>
  <si>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</si>
  <si>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t>Pripravljalna in zaključna dela z vsemi potrebnimi zavarovalnimi, transportnimi in manipulativni stroški v zvezi z gradbiščem.</t>
  </si>
  <si>
    <r>
      <t xml:space="preserve">Storitve </t>
    </r>
    <r>
      <rPr>
        <b/>
        <sz val="10"/>
        <rFont val="Arial"/>
        <family val="2"/>
        <charset val="238"/>
      </rPr>
      <t>Projektantskega nadzora</t>
    </r>
    <r>
      <rPr>
        <sz val="10"/>
        <rFont val="Arial"/>
        <family val="2"/>
        <charset val="238"/>
      </rPr>
      <t xml:space="preserve"> z področja strojništva, 
strojne instalacije in strojna oprema,
v času gradnje, 
skladno z gradbeno zakonodajo.
Vrednost projektantske ure =50,00 euro/uro,
potni stroški se zaračunajo dodatno skladno z uradno  kilometrino.</t>
    </r>
  </si>
  <si>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</si>
  <si>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ELEKTRIČNE INSTALACIJE</t>
  </si>
  <si>
    <t>STROJNE INSTALACIJE</t>
  </si>
  <si>
    <t>Pri vseh postavkah upoštevati v ceni na enoto mere POŽARNO VARNOSTNE zahteve iz obstoječega Načrta požarne varnosti.</t>
  </si>
  <si>
    <t>Dobava in izvedba peskolova iz betonske cevi fi 40 cm in LTŽ pokrovom fi 400 mm.</t>
  </si>
  <si>
    <t>Izdelava kanalizacije iz cevi iz polivinilklorida, vključno s podložno plastjo iz pesk, DN 160 mm, v globini do 1,0 m SN 4 - meteorne vode, vključno z izkopom in zasipom (izkop cca 0,6 m3/m1) ter navezavo na obstojelo kanalizacijo.</t>
  </si>
  <si>
    <t>Premaz betonskih površin z impregnacijo za beton kot npr. Sikagard -704S, zaščita površin po potrebi, čiščenje - zunanja ab rampa.</t>
  </si>
  <si>
    <r>
      <t xml:space="preserve">Dobava in vgradnja XPS 300 plošč debeline 2 cm za </t>
    </r>
    <r>
      <rPr>
        <b/>
        <sz val="10"/>
        <color theme="1"/>
        <rFont val="Century Gothic"/>
        <family val="2"/>
        <charset val="238"/>
      </rPr>
      <t>izolacijo okenskih in vratnih odprtin na zunanji steni</t>
    </r>
    <r>
      <rPr>
        <sz val="10"/>
        <color theme="1"/>
        <rFont val="Century Gothic"/>
        <family val="2"/>
        <charset val="238"/>
      </rPr>
      <t>. Zajeti vse prevoze, prenose in pritrdilni material.</t>
    </r>
  </si>
  <si>
    <r>
      <t xml:space="preserve">Dobava in vgradnja XPS 500 plošč debeline 12 cm za </t>
    </r>
    <r>
      <rPr>
        <b/>
        <sz val="10"/>
        <color theme="1"/>
        <rFont val="Century Gothic"/>
        <family val="2"/>
        <charset val="238"/>
      </rPr>
      <t>izolacijo zunajih sten ki se zasujejo</t>
    </r>
    <r>
      <rPr>
        <sz val="10"/>
        <color theme="1"/>
        <rFont val="Century Gothic"/>
        <family val="2"/>
        <charset val="238"/>
      </rPr>
      <t>. Zajeti vse prevoze, prenose in pritrdilni material.</t>
    </r>
  </si>
  <si>
    <r>
      <t>Naprava obloge s  protidrsno kamnito oblogo debelin 1,5 do 2,0 cm I.kvalitete (plošče odporne na zmrzal), položene na lepilo in zastičene z ustrezno fugirno maso. Predhodno se obstojele stene 2x premažejo z hidrostop elastik premazom. Tajeti vse potrebne vogalnike in odkapnike -</t>
    </r>
    <r>
      <rPr>
        <b/>
        <sz val="10"/>
        <rFont val="Century Gothic"/>
        <family val="2"/>
        <charset val="238"/>
      </rPr>
      <t xml:space="preserve"> stopnišče v klet</t>
    </r>
  </si>
  <si>
    <r>
      <t>Naprava stranske obloge s kamnito oblogo debelin 1,5 do 2,0 cm in višine 10 cm  I.kvalitete (plošče odporne na zmrzal), položene na lepilo in zastičene z ustrezno fugirno maso. Tajeti vse potrebne vogalnike in odkapnike -</t>
    </r>
    <r>
      <rPr>
        <b/>
        <sz val="10"/>
        <rFont val="Century Gothic"/>
        <family val="2"/>
        <charset val="238"/>
      </rPr>
      <t xml:space="preserve"> stopnišče in klančine Barva kamna se prilagodi obstoječem odtenku</t>
    </r>
  </si>
  <si>
    <r>
      <t xml:space="preserve">Pleskanje </t>
    </r>
    <r>
      <rPr>
        <b/>
        <sz val="10"/>
        <rFont val="Century Gothic"/>
        <family val="2"/>
        <charset val="238"/>
      </rPr>
      <t xml:space="preserve">ometanih  površin z izsuševalnim ometom , </t>
    </r>
    <r>
      <rPr>
        <sz val="10"/>
        <rFont val="Century Gothic"/>
        <family val="2"/>
        <charset val="238"/>
      </rPr>
      <t xml:space="preserve"> 2 x pleskanje s silikatno belo barvo (barva primerna za izsuševalne omete), zaščita površin po potrebi, čiščenje.</t>
    </r>
  </si>
  <si>
    <r>
      <t xml:space="preserve">Pleskanje </t>
    </r>
    <r>
      <rPr>
        <b/>
        <sz val="10"/>
        <rFont val="Century Gothic"/>
        <family val="2"/>
        <charset val="238"/>
      </rPr>
      <t xml:space="preserve">ometanih  površin-stene , </t>
    </r>
    <r>
      <rPr>
        <sz val="10"/>
        <rFont val="Century Gothic"/>
        <family val="2"/>
        <charset val="238"/>
      </rPr>
      <t>2 x pleskanje z belo barvo (za normalnoobremenjene površine, kot Jupol Clasic), zaščita površin po potrebi, čiščenje.</t>
    </r>
  </si>
  <si>
    <r>
      <t xml:space="preserve">ENERGETSKA SANACIJA STAVBE
</t>
    </r>
    <r>
      <rPr>
        <b/>
        <sz val="12"/>
        <rFont val="Century Gothic"/>
        <family val="2"/>
        <charset val="238"/>
      </rPr>
      <t>št. stavbe. 327 94 - KD Podgorci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</si>
</sst>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409]#,##0.00;[Red]\-[$$-409]#,##0.00"/>
    <numFmt numFmtId="167" formatCode="[$SIT]\ #,##0.00;[Red][$SIT]\ #,##0.00"/>
    <numFmt numFmtId="168" formatCode="_-* #,##0.00\ _S_I_T_-;\-* #,##0.00\ _S_I_T_-;_-* \-??\ _S_I_T_-;_-@_-"/>
    <numFmt numFmtId="169" formatCode="_-* #,##0.00\ _S_k_-;\-* #,##0.00\ _S_k_-;_-* &quot;-&quot;??\ _S_k_-;_-@_-"/>
    <numFmt numFmtId="170" formatCode="&quot;DM&quot;#,##0.00;[Red]\-&quot;DM&quot;#,##0.00"/>
    <numFmt numFmtId="171" formatCode="_-* #,##0.00\ &quot;SIT&quot;_-;\-* #,##0.00\ &quot;SIT&quot;_-;_-* &quot;-&quot;??\ &quot;SIT&quot;_-;_-@_-"/>
    <numFmt numFmtId="172" formatCode="#,##0.00\ [$€-1]"/>
    <numFmt numFmtId="173" formatCode="#,##0.00\ &quot;€&quot;"/>
    <numFmt numFmtId="174" formatCode="#,##0.00\ _€"/>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sz val="10"/>
      <name val="Arial"/>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8"/>
      <name val="Arial CE"/>
      <charset val="238"/>
    </font>
    <font>
      <sz val="10"/>
      <name val="Arial"/>
      <family val="2"/>
      <charset val="238"/>
    </font>
    <font>
      <sz val="10"/>
      <name val="Arial CE"/>
    </font>
    <font>
      <sz val="10"/>
      <name val="MS Sans Serif"/>
      <family val="2"/>
      <charset val="238"/>
    </font>
    <font>
      <sz val="11"/>
      <color indexed="8"/>
      <name val="Calibri"/>
      <family val="2"/>
      <charset val="238"/>
    </font>
    <font>
      <u/>
      <sz val="10"/>
      <color indexed="12"/>
      <name val="Arial CE"/>
      <charset val="238"/>
    </font>
    <font>
      <sz val="11"/>
      <color indexed="60"/>
      <name val="Calibri"/>
      <family val="2"/>
      <charset val="238"/>
    </font>
    <font>
      <sz val="11"/>
      <color indexed="22"/>
      <name val="Calibri"/>
      <family val="2"/>
      <charset val="238"/>
    </font>
    <font>
      <b/>
      <sz val="11"/>
      <color indexed="22"/>
      <name val="Calibri"/>
      <family val="2"/>
      <charset val="238"/>
    </font>
    <font>
      <sz val="11"/>
      <name val="Times New Roman"/>
      <family val="1"/>
      <charset val="238"/>
    </font>
    <font>
      <sz val="11"/>
      <color theme="1"/>
      <name val="Calibri"/>
      <family val="2"/>
      <scheme val="minor"/>
    </font>
    <font>
      <sz val="11"/>
      <name val="Century Gothic"/>
      <family val="2"/>
      <charset val="238"/>
    </font>
    <font>
      <b/>
      <sz val="10"/>
      <color theme="1"/>
      <name val="Century Gothic"/>
      <family val="2"/>
      <charset val="238"/>
    </font>
    <font>
      <b/>
      <sz val="11"/>
      <name val="Century Gothic"/>
      <family val="2"/>
      <charset val="238"/>
    </font>
    <font>
      <b/>
      <sz val="10"/>
      <name val="Century Gothic"/>
      <family val="2"/>
      <charset val="238"/>
    </font>
    <font>
      <sz val="10"/>
      <name val="Century Gothic"/>
      <family val="2"/>
      <charset val="238"/>
    </font>
    <font>
      <b/>
      <sz val="12"/>
      <name val="Century Gothic"/>
      <family val="2"/>
      <charset val="238"/>
    </font>
    <font>
      <sz val="12"/>
      <name val="Century Gothic"/>
      <family val="2"/>
      <charset val="238"/>
    </font>
    <font>
      <b/>
      <sz val="14"/>
      <name val="Century Gothic"/>
      <family val="2"/>
      <charset val="238"/>
    </font>
    <font>
      <b/>
      <sz val="12"/>
      <color theme="1"/>
      <name val="Century Gothic"/>
      <family val="2"/>
      <charset val="238"/>
    </font>
    <font>
      <b/>
      <sz val="10"/>
      <color rgb="FFFF0000"/>
      <name val="Century Gothic"/>
      <family val="2"/>
      <charset val="238"/>
    </font>
    <font>
      <sz val="10"/>
      <color theme="1"/>
      <name val="Century Gothic"/>
      <family val="2"/>
      <charset val="238"/>
    </font>
    <font>
      <sz val="11"/>
      <name val="Arial"/>
      <family val="2"/>
      <charset val="238"/>
    </font>
    <font>
      <b/>
      <sz val="11"/>
      <name val="Arial"/>
      <family val="2"/>
      <charset val="238"/>
    </font>
    <font>
      <sz val="11"/>
      <name val="Arial Narrow CE"/>
      <family val="2"/>
      <charset val="238"/>
    </font>
    <font>
      <sz val="11"/>
      <name val="Arial CE"/>
      <charset val="238"/>
    </font>
    <font>
      <vertAlign val="superscript"/>
      <sz val="11"/>
      <name val="Arial"/>
      <family val="2"/>
      <charset val="238"/>
    </font>
    <font>
      <b/>
      <sz val="11"/>
      <name val="Arial CE"/>
      <charset val="238"/>
    </font>
    <font>
      <b/>
      <sz val="11"/>
      <name val="Arial Narrow CE"/>
      <charset val="238"/>
    </font>
    <font>
      <b/>
      <sz val="10"/>
      <name val="Arial"/>
      <family val="2"/>
      <charset val="238"/>
    </font>
    <font>
      <sz val="11"/>
      <name val="Calibri"/>
      <family val="2"/>
      <charset val="238"/>
      <scheme val="minor"/>
    </font>
    <font>
      <i/>
      <sz val="10"/>
      <name val="Arial"/>
      <family val="2"/>
      <charset val="238"/>
    </font>
    <font>
      <i/>
      <sz val="9"/>
      <name val="Arial"/>
      <family val="2"/>
      <charset val="238"/>
    </font>
    <font>
      <sz val="11"/>
      <color theme="1"/>
      <name val="Arial"/>
      <family val="2"/>
      <charset val="238"/>
    </font>
    <font>
      <b/>
      <u/>
      <sz val="10"/>
      <name val="Arial"/>
      <family val="2"/>
      <charset val="238"/>
    </font>
    <font>
      <b/>
      <i/>
      <sz val="11"/>
      <name val="Arial"/>
      <family val="2"/>
    </font>
    <font>
      <u val="double"/>
      <sz val="10"/>
      <name val="Arial"/>
      <family val="2"/>
      <charset val="238"/>
    </font>
    <font>
      <sz val="10"/>
      <color rgb="FFFF0000"/>
      <name val="Century Gothic"/>
      <family val="2"/>
      <charset val="238"/>
    </font>
  </fonts>
  <fills count="29">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
      <patternFill patternType="solid">
        <fgColor indexed="4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theme="4" tint="0.79998168889431442"/>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6">
    <xf numFmtId="0" fontId="0" fillId="0" borderId="0"/>
    <xf numFmtId="0" fontId="10" fillId="0" borderId="0"/>
    <xf numFmtId="0" fontId="10" fillId="0" borderId="0"/>
    <xf numFmtId="0" fontId="11" fillId="0" borderId="0" applyNumberFormat="0">
      <alignment horizontal="left" vertical="center"/>
    </xf>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6" borderId="0" applyNumberFormat="0" applyBorder="0" applyAlignment="0" applyProtection="0"/>
    <xf numFmtId="0" fontId="12" fillId="7" borderId="0" applyBorder="0" applyProtection="0">
      <alignment vertical="center"/>
    </xf>
    <xf numFmtId="0" fontId="12" fillId="7" borderId="0" applyBorder="0" applyProtection="0">
      <alignment vertical="center"/>
    </xf>
    <xf numFmtId="0" fontId="24" fillId="8" borderId="0" applyNumberFormat="0" applyBorder="0" applyAlignment="0" applyProtection="0"/>
    <xf numFmtId="0" fontId="23" fillId="9" borderId="1" applyNumberFormat="0" applyAlignment="0" applyProtection="0"/>
    <xf numFmtId="0" fontId="7" fillId="10" borderId="0" applyBorder="0" applyProtection="0">
      <alignment horizontal="right" vertical="center" wrapText="1"/>
    </xf>
    <xf numFmtId="0" fontId="7" fillId="10" borderId="0" applyBorder="0" applyProtection="0">
      <alignment horizontal="right" vertical="center" wrapText="1"/>
    </xf>
    <xf numFmtId="0" fontId="7" fillId="10" borderId="2" applyProtection="0">
      <alignment horizontal="right" vertical="center" wrapText="1"/>
    </xf>
    <xf numFmtId="0" fontId="7" fillId="10" borderId="2" applyProtection="0">
      <alignment horizontal="right" vertical="center" wrapText="1"/>
    </xf>
    <xf numFmtId="0" fontId="7" fillId="10" borderId="3" applyProtection="0">
      <alignment horizontal="right" vertical="center" wrapText="1"/>
    </xf>
    <xf numFmtId="0" fontId="7" fillId="10" borderId="3" applyProtection="0">
      <alignment horizontal="right" vertical="center" wrapText="1"/>
    </xf>
    <xf numFmtId="0" fontId="7" fillId="10" borderId="4" applyProtection="0">
      <alignment horizontal="right" vertical="center" wrapText="1"/>
    </xf>
    <xf numFmtId="0" fontId="7" fillId="10" borderId="4" applyProtection="0">
      <alignment horizontal="right" vertical="center" wrapText="1"/>
    </xf>
    <xf numFmtId="0" fontId="7" fillId="10" borderId="5" applyProtection="0">
      <alignment horizontal="right" vertical="center" wrapText="1"/>
    </xf>
    <xf numFmtId="0" fontId="7" fillId="10" borderId="5" applyProtection="0">
      <alignment horizontal="right" vertical="center" wrapText="1"/>
    </xf>
    <xf numFmtId="0" fontId="7" fillId="10" borderId="6" applyProtection="0">
      <alignment horizontal="right" vertical="center" wrapText="1"/>
    </xf>
    <xf numFmtId="0" fontId="7" fillId="10" borderId="6" applyProtection="0">
      <alignment horizontal="right" vertical="center" wrapText="1"/>
    </xf>
    <xf numFmtId="0" fontId="7" fillId="10" borderId="7" applyProtection="0">
      <alignment horizontal="right" vertical="center" wrapText="1"/>
    </xf>
    <xf numFmtId="0" fontId="7" fillId="10" borderId="7" applyProtection="0">
      <alignment horizontal="right" vertical="center" wrapText="1"/>
    </xf>
    <xf numFmtId="0" fontId="7" fillId="10" borderId="8" applyProtection="0">
      <alignment horizontal="right" vertical="center" wrapText="1"/>
    </xf>
    <xf numFmtId="0" fontId="7" fillId="10" borderId="8" applyProtection="0">
      <alignment horizontal="right" vertical="center" wrapText="1"/>
    </xf>
    <xf numFmtId="0" fontId="7" fillId="10" borderId="9" applyProtection="0">
      <alignment horizontal="right" vertical="center" wrapText="1"/>
    </xf>
    <xf numFmtId="0" fontId="7" fillId="10" borderId="9" applyProtection="0">
      <alignment horizontal="right" vertical="center" wrapText="1"/>
    </xf>
    <xf numFmtId="2" fontId="7" fillId="10" borderId="0" applyProtection="0">
      <alignment horizontal="right" vertical="center" wrapText="1"/>
    </xf>
    <xf numFmtId="0" fontId="22" fillId="11" borderId="10" applyNumberFormat="0" applyAlignment="0" applyProtection="0"/>
    <xf numFmtId="0" fontId="7" fillId="10" borderId="11" applyProtection="0">
      <alignment horizontal="center" wrapText="1"/>
    </xf>
    <xf numFmtId="0" fontId="7" fillId="10" borderId="11" applyProtection="0">
      <alignment horizontal="center" wrapText="1"/>
    </xf>
    <xf numFmtId="0" fontId="7" fillId="0" borderId="0"/>
    <xf numFmtId="0" fontId="20" fillId="0" borderId="0" applyNumberFormat="0" applyFill="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25" fillId="12" borderId="1" applyNumberFormat="0" applyAlignment="0" applyProtection="0"/>
    <xf numFmtId="166" fontId="7" fillId="0" borderId="15">
      <alignment vertical="center"/>
      <protection locked="0"/>
    </xf>
    <xf numFmtId="0" fontId="21" fillId="0" borderId="16" applyNumberFormat="0" applyFill="0" applyAlignment="0" applyProtection="0"/>
    <xf numFmtId="0" fontId="13" fillId="0" borderId="0"/>
    <xf numFmtId="0" fontId="7" fillId="0" borderId="0"/>
    <xf numFmtId="0" fontId="13" fillId="0" borderId="0"/>
    <xf numFmtId="0" fontId="18" fillId="0" borderId="0"/>
    <xf numFmtId="0" fontId="7" fillId="0" borderId="0"/>
    <xf numFmtId="0" fontId="7" fillId="0" borderId="0"/>
    <xf numFmtId="0" fontId="7" fillId="0" borderId="0"/>
    <xf numFmtId="0" fontId="7" fillId="0" borderId="0"/>
    <xf numFmtId="0" fontId="14" fillId="0" borderId="0"/>
    <xf numFmtId="0" fontId="14" fillId="0" borderId="0"/>
    <xf numFmtId="0" fontId="7" fillId="0" borderId="0"/>
    <xf numFmtId="0" fontId="13" fillId="0" borderId="0"/>
    <xf numFmtId="0" fontId="7" fillId="0" borderId="0"/>
    <xf numFmtId="0" fontId="15" fillId="0" borderId="0"/>
    <xf numFmtId="0" fontId="7" fillId="0" borderId="0"/>
    <xf numFmtId="0" fontId="28" fillId="0" borderId="0"/>
    <xf numFmtId="0" fontId="8" fillId="0" borderId="0"/>
    <xf numFmtId="0" fontId="32" fillId="13" borderId="0" applyNumberFormat="0" applyBorder="0" applyAlignment="0" applyProtection="0"/>
    <xf numFmtId="0" fontId="13" fillId="0" borderId="0"/>
    <xf numFmtId="0" fontId="28" fillId="14" borderId="17" applyNumberFormat="0" applyAlignment="0" applyProtection="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167" fontId="7" fillId="0" borderId="0"/>
    <xf numFmtId="167" fontId="7" fillId="0" borderId="0"/>
    <xf numFmtId="167" fontId="7" fillId="0" borderId="0"/>
    <xf numFmtId="167" fontId="7" fillId="0" borderId="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0" fontId="27" fillId="16" borderId="0">
      <alignment horizontal="left" vertical="top"/>
    </xf>
    <xf numFmtId="0" fontId="9" fillId="0" borderId="0"/>
    <xf numFmtId="0" fontId="16" fillId="0" borderId="0"/>
    <xf numFmtId="0" fontId="9" fillId="0" borderId="0"/>
    <xf numFmtId="0" fontId="26" fillId="0" borderId="18" applyNumberFormat="0" applyFill="0" applyAlignment="0" applyProtection="0"/>
    <xf numFmtId="168" fontId="9" fillId="0" borderId="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169" fontId="7" fillId="0" borderId="0" applyFont="0" applyFill="0" applyBorder="0" applyAlignment="0" applyProtection="0"/>
    <xf numFmtId="170" fontId="17" fillId="0" borderId="0" applyFont="0" applyFill="0" applyBorder="0" applyAlignment="0" applyProtection="0"/>
    <xf numFmtId="4" fontId="33" fillId="0" borderId="0">
      <alignment horizontal="right" vertical="top" wrapText="1"/>
      <protection locked="0"/>
    </xf>
    <xf numFmtId="0" fontId="5" fillId="0" borderId="0"/>
    <xf numFmtId="4" fontId="13" fillId="0" borderId="0">
      <alignment horizontal="right" vertical="top" wrapText="1"/>
    </xf>
    <xf numFmtId="0" fontId="35" fillId="0" borderId="0"/>
    <xf numFmtId="0" fontId="36" fillId="0" borderId="0"/>
    <xf numFmtId="4" fontId="37" fillId="0" borderId="0">
      <alignment vertical="top"/>
      <protection hidden="1"/>
    </xf>
    <xf numFmtId="0" fontId="34" fillId="0" borderId="0" applyFont="0" applyFill="0" applyBorder="0" applyAlignment="0" applyProtection="0">
      <alignment horizontal="right" vertical="top"/>
    </xf>
    <xf numFmtId="0" fontId="4" fillId="0" borderId="0"/>
    <xf numFmtId="164" fontId="4" fillId="0" borderId="0" applyFont="0" applyFill="0" applyBorder="0" applyAlignment="0" applyProtection="0"/>
    <xf numFmtId="0" fontId="7" fillId="0" borderId="0"/>
    <xf numFmtId="0" fontId="7" fillId="0" borderId="0">
      <alignment wrapText="1"/>
    </xf>
    <xf numFmtId="0" fontId="39" fillId="0" borderId="0">
      <alignment wrapText="1"/>
    </xf>
    <xf numFmtId="0" fontId="40" fillId="0" borderId="0"/>
    <xf numFmtId="0" fontId="7" fillId="0" borderId="0"/>
    <xf numFmtId="0" fontId="41" fillId="0" borderId="0"/>
    <xf numFmtId="0" fontId="40" fillId="0" borderId="0"/>
    <xf numFmtId="0" fontId="7"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7" fillId="0" borderId="0"/>
    <xf numFmtId="0" fontId="3" fillId="0" borderId="0"/>
    <xf numFmtId="0" fontId="3" fillId="0" borderId="0"/>
    <xf numFmtId="0" fontId="6" fillId="0" borderId="0"/>
    <xf numFmtId="0" fontId="6" fillId="0" borderId="0"/>
    <xf numFmtId="0" fontId="6" fillId="0" borderId="0"/>
    <xf numFmtId="0" fontId="3" fillId="0" borderId="0"/>
    <xf numFmtId="44" fontId="3" fillId="0" borderId="0" applyFont="0" applyFill="0" applyBorder="0" applyAlignment="0" applyProtection="0"/>
    <xf numFmtId="0" fontId="42" fillId="0" borderId="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9" borderId="0" applyNumberFormat="0" applyBorder="0" applyAlignment="0" applyProtection="0"/>
    <xf numFmtId="0" fontId="45" fillId="23" borderId="0" applyNumberFormat="0" applyBorder="0" applyAlignment="0" applyProtection="0"/>
    <xf numFmtId="0" fontId="24" fillId="18" borderId="0" applyNumberFormat="0" applyBorder="0" applyAlignment="0" applyProtection="0"/>
    <xf numFmtId="0" fontId="23" fillId="24" borderId="1" applyNumberFormat="0" applyAlignment="0" applyProtection="0"/>
    <xf numFmtId="0" fontId="46" fillId="25" borderId="10" applyNumberFormat="0" applyAlignment="0" applyProtection="0"/>
    <xf numFmtId="0" fontId="43" fillId="0" borderId="0" applyNumberFormat="0" applyFill="0" applyBorder="0" applyAlignment="0" applyProtection="0">
      <alignment vertical="top"/>
      <protection locked="0"/>
    </xf>
    <xf numFmtId="0" fontId="7" fillId="0" borderId="0"/>
    <xf numFmtId="0" fontId="2" fillId="0" borderId="0"/>
    <xf numFmtId="0" fontId="2" fillId="0" borderId="0"/>
    <xf numFmtId="0" fontId="42" fillId="0" borderId="0"/>
    <xf numFmtId="0" fontId="47" fillId="0" borderId="0"/>
    <xf numFmtId="0" fontId="48" fillId="0" borderId="0"/>
    <xf numFmtId="0" fontId="44" fillId="26" borderId="0" applyNumberFormat="0" applyBorder="0" applyAlignment="0" applyProtection="0"/>
    <xf numFmtId="0" fontId="7" fillId="0" borderId="0"/>
    <xf numFmtId="0" fontId="7" fillId="0" borderId="0"/>
    <xf numFmtId="0" fontId="2" fillId="0" borderId="0"/>
    <xf numFmtId="0" fontId="42" fillId="0" borderId="0"/>
    <xf numFmtId="0" fontId="62" fillId="0" borderId="0"/>
    <xf numFmtId="171" fontId="6" fillId="0" borderId="0" applyFont="0" applyFill="0" applyBorder="0" applyAlignment="0" applyProtection="0"/>
    <xf numFmtId="0" fontId="1" fillId="0" borderId="0"/>
    <xf numFmtId="43" fontId="1" fillId="0" borderId="0" applyFont="0" applyFill="0" applyBorder="0" applyAlignment="0" applyProtection="0"/>
    <xf numFmtId="0" fontId="7" fillId="0" borderId="0"/>
    <xf numFmtId="0" fontId="1" fillId="0" borderId="0"/>
  </cellStyleXfs>
  <cellXfs count="430">
    <xf numFmtId="0" fontId="0" fillId="0" borderId="0" xfId="0"/>
    <xf numFmtId="0" fontId="54" fillId="0" borderId="0" xfId="0" applyFont="1" applyAlignment="1">
      <alignment vertical="top"/>
    </xf>
    <xf numFmtId="0" fontId="55" fillId="0" borderId="0" xfId="0" applyFont="1" applyAlignment="1">
      <alignment horizontal="left" vertical="top"/>
    </xf>
    <xf numFmtId="0" fontId="53" fillId="0" borderId="0" xfId="0" applyFont="1"/>
    <xf numFmtId="0" fontId="54" fillId="0" borderId="0" xfId="0" applyFont="1"/>
    <xf numFmtId="0" fontId="55" fillId="0" borderId="0" xfId="0" applyFont="1"/>
    <xf numFmtId="0" fontId="54" fillId="0" borderId="0" xfId="0" applyFont="1" applyAlignment="1">
      <alignment horizontal="left" vertical="top" wrapText="1"/>
    </xf>
    <xf numFmtId="0" fontId="55" fillId="0" borderId="0" xfId="0" applyFont="1" applyAlignment="1">
      <alignment vertical="top"/>
    </xf>
    <xf numFmtId="0" fontId="55" fillId="0" borderId="0" xfId="0" applyFont="1" applyAlignment="1">
      <alignment wrapText="1"/>
    </xf>
    <xf numFmtId="49" fontId="56" fillId="0" borderId="0" xfId="0" applyNumberFormat="1" applyFont="1"/>
    <xf numFmtId="0" fontId="56" fillId="0" borderId="0" xfId="0" applyFont="1"/>
    <xf numFmtId="0" fontId="49" fillId="0" borderId="0" xfId="0" applyFont="1"/>
    <xf numFmtId="0" fontId="49" fillId="0" borderId="0" xfId="0" applyFont="1" applyAlignment="1">
      <alignment horizontal="center" vertical="center"/>
    </xf>
    <xf numFmtId="4" fontId="49" fillId="0" borderId="0" xfId="0" applyNumberFormat="1" applyFont="1"/>
    <xf numFmtId="0" fontId="49" fillId="0" borderId="0" xfId="0" applyFont="1" applyAlignment="1">
      <alignment horizontal="center"/>
    </xf>
    <xf numFmtId="0" fontId="49" fillId="0" borderId="19" xfId="0" applyFont="1" applyBorder="1" applyAlignment="1">
      <alignment horizontal="center"/>
    </xf>
    <xf numFmtId="0" fontId="49" fillId="0" borderId="19" xfId="0" applyFont="1" applyBorder="1"/>
    <xf numFmtId="4" fontId="49" fillId="0" borderId="19" xfId="0" applyNumberFormat="1" applyFont="1" applyBorder="1"/>
    <xf numFmtId="0" fontId="51" fillId="0" borderId="0" xfId="0" applyFont="1"/>
    <xf numFmtId="4" fontId="51" fillId="0" borderId="0" xfId="0" applyNumberFormat="1" applyFont="1"/>
    <xf numFmtId="49" fontId="59" fillId="0" borderId="0" xfId="0" applyNumberFormat="1" applyFont="1" applyAlignment="1">
      <alignment horizontal="right" vertical="top" wrapText="1"/>
    </xf>
    <xf numFmtId="0" fontId="59" fillId="0" borderId="0" xfId="0" applyFont="1" applyAlignment="1">
      <alignment horizontal="center" vertical="top" wrapText="1"/>
    </xf>
    <xf numFmtId="4" fontId="59" fillId="0" borderId="0" xfId="0" applyNumberFormat="1" applyFont="1" applyAlignment="1">
      <alignment horizontal="center" vertical="top" wrapText="1"/>
    </xf>
    <xf numFmtId="4" fontId="59" fillId="0" borderId="0" xfId="0" applyNumberFormat="1" applyFont="1" applyAlignment="1">
      <alignment vertical="top" wrapText="1"/>
    </xf>
    <xf numFmtId="0" fontId="58" fillId="0" borderId="0" xfId="0" applyFont="1" applyAlignment="1">
      <alignment horizontal="left" vertical="top" wrapText="1"/>
    </xf>
    <xf numFmtId="0" fontId="50" fillId="0" borderId="0" xfId="0" applyFont="1" applyAlignment="1">
      <alignment horizontal="left" vertical="top" wrapText="1"/>
    </xf>
    <xf numFmtId="49" fontId="53" fillId="0" borderId="0" xfId="0" applyNumberFormat="1" applyFont="1" applyAlignment="1">
      <alignment horizontal="right" vertical="top" wrapText="1"/>
    </xf>
    <xf numFmtId="0" fontId="53" fillId="0" borderId="0" xfId="0" applyFont="1" applyAlignment="1">
      <alignment vertical="top"/>
    </xf>
    <xf numFmtId="0" fontId="53" fillId="0" borderId="0" xfId="0" applyFont="1" applyAlignment="1">
      <alignment horizontal="left" vertical="top" wrapText="1"/>
    </xf>
    <xf numFmtId="0" fontId="53" fillId="0" borderId="0" xfId="0" applyFont="1" applyAlignment="1">
      <alignment horizontal="center" vertical="top" wrapText="1"/>
    </xf>
    <xf numFmtId="4" fontId="53" fillId="0" borderId="0" xfId="0" applyNumberFormat="1" applyFont="1" applyAlignment="1">
      <alignment horizontal="center" vertical="top" wrapText="1"/>
    </xf>
    <xf numFmtId="4" fontId="53" fillId="0" borderId="0" xfId="61" applyNumberFormat="1" applyFont="1" applyAlignment="1">
      <alignment vertical="top" wrapText="1"/>
    </xf>
    <xf numFmtId="0" fontId="50" fillId="0" borderId="0" xfId="0" applyFont="1" applyAlignment="1">
      <alignment vertical="top"/>
    </xf>
    <xf numFmtId="0" fontId="59" fillId="0" borderId="0" xfId="0" applyFont="1" applyAlignment="1">
      <alignment vertical="top" wrapText="1"/>
    </xf>
    <xf numFmtId="0" fontId="50" fillId="0" borderId="0" xfId="0" applyFont="1" applyAlignment="1">
      <alignment vertical="top" wrapText="1"/>
    </xf>
    <xf numFmtId="4" fontId="53" fillId="0" borderId="0" xfId="61" applyNumberFormat="1" applyFont="1" applyAlignment="1">
      <alignment horizontal="right" vertical="top" wrapText="1"/>
    </xf>
    <xf numFmtId="0" fontId="61" fillId="0" borderId="0" xfId="140" applyFont="1" applyAlignment="1">
      <alignment horizontal="left" vertical="top"/>
    </xf>
    <xf numFmtId="0" fontId="63" fillId="0" borderId="0" xfId="140" applyFont="1" applyAlignment="1">
      <alignment vertical="top"/>
    </xf>
    <xf numFmtId="0" fontId="63" fillId="0" borderId="0" xfId="140" applyFont="1" applyAlignment="1">
      <alignment horizontal="left" vertical="top"/>
    </xf>
    <xf numFmtId="172" fontId="63" fillId="0" borderId="0" xfId="141" applyNumberFormat="1" applyFont="1" applyAlignment="1">
      <alignment vertical="top"/>
    </xf>
    <xf numFmtId="0" fontId="63" fillId="0" borderId="0" xfId="140" applyFont="1"/>
    <xf numFmtId="0" fontId="60" fillId="0" borderId="0" xfId="140" applyFont="1" applyAlignment="1">
      <alignment horizontal="left" vertical="top"/>
    </xf>
    <xf numFmtId="0" fontId="61" fillId="0" borderId="23" xfId="140" applyFont="1" applyBorder="1" applyAlignment="1">
      <alignment horizontal="left" vertical="top" wrapText="1"/>
    </xf>
    <xf numFmtId="0" fontId="61" fillId="0" borderId="24" xfId="140" applyFont="1" applyBorder="1" applyAlignment="1">
      <alignment vertical="top" wrapText="1"/>
    </xf>
    <xf numFmtId="0" fontId="61" fillId="0" borderId="24" xfId="140" applyFont="1" applyBorder="1" applyAlignment="1">
      <alignment horizontal="left" vertical="top" wrapText="1"/>
    </xf>
    <xf numFmtId="0" fontId="61" fillId="0" borderId="25" xfId="140" applyFont="1" applyBorder="1" applyAlignment="1">
      <alignment horizontal="left" vertical="top" wrapText="1"/>
    </xf>
    <xf numFmtId="0" fontId="60" fillId="27" borderId="26" xfId="140" applyFont="1" applyFill="1" applyBorder="1" applyAlignment="1">
      <alignment horizontal="left" vertical="top" wrapText="1"/>
    </xf>
    <xf numFmtId="0" fontId="60" fillId="0" borderId="27" xfId="140" applyFont="1" applyBorder="1" applyAlignment="1">
      <alignment horizontal="justify" vertical="top" wrapText="1"/>
    </xf>
    <xf numFmtId="0" fontId="60" fillId="0" borderId="27" xfId="140" applyFont="1" applyBorder="1" applyAlignment="1">
      <alignment horizontal="left" vertical="top" wrapText="1"/>
    </xf>
    <xf numFmtId="172" fontId="63" fillId="0" borderId="27" xfId="141" applyNumberFormat="1" applyFont="1" applyBorder="1" applyAlignment="1">
      <alignment vertical="top"/>
    </xf>
    <xf numFmtId="172" fontId="63" fillId="0" borderId="28" xfId="141" applyNumberFormat="1" applyFont="1" applyBorder="1" applyAlignment="1">
      <alignment vertical="top"/>
    </xf>
    <xf numFmtId="172" fontId="63" fillId="0" borderId="27" xfId="141" applyNumberFormat="1" applyFont="1" applyFill="1" applyBorder="1" applyAlignment="1">
      <alignment vertical="top"/>
    </xf>
    <xf numFmtId="172" fontId="63" fillId="0" borderId="28" xfId="141" applyNumberFormat="1" applyFont="1" applyFill="1" applyBorder="1" applyAlignment="1">
      <alignment vertical="top"/>
    </xf>
    <xf numFmtId="0" fontId="60" fillId="27" borderId="27" xfId="140" applyFont="1" applyFill="1" applyBorder="1" applyAlignment="1">
      <alignment horizontal="justify" vertical="top" wrapText="1"/>
    </xf>
    <xf numFmtId="0" fontId="60" fillId="27" borderId="27" xfId="140" applyFont="1" applyFill="1" applyBorder="1" applyAlignment="1">
      <alignment horizontal="left" vertical="top" wrapText="1"/>
    </xf>
    <xf numFmtId="0" fontId="60" fillId="27" borderId="27" xfId="140" applyFont="1" applyFill="1" applyBorder="1" applyAlignment="1">
      <alignment vertical="top" wrapText="1"/>
    </xf>
    <xf numFmtId="172" fontId="63" fillId="27" borderId="27" xfId="141" applyNumberFormat="1" applyFont="1" applyFill="1" applyBorder="1" applyAlignment="1">
      <alignment vertical="top"/>
    </xf>
    <xf numFmtId="0" fontId="63" fillId="27" borderId="0" xfId="140" applyFont="1" applyFill="1"/>
    <xf numFmtId="0" fontId="61" fillId="0" borderId="27" xfId="140" applyFont="1" applyBorder="1" applyAlignment="1">
      <alignment horizontal="left" vertical="top" wrapText="1"/>
    </xf>
    <xf numFmtId="172" fontId="63" fillId="27" borderId="28" xfId="141" applyNumberFormat="1" applyFont="1" applyFill="1" applyBorder="1" applyAlignment="1">
      <alignment vertical="top"/>
    </xf>
    <xf numFmtId="0" fontId="63" fillId="0" borderId="29" xfId="140" applyFont="1" applyBorder="1" applyAlignment="1">
      <alignment horizontal="left" vertical="top"/>
    </xf>
    <xf numFmtId="0" fontId="65" fillId="0" borderId="30" xfId="140" applyFont="1" applyBorder="1" applyAlignment="1">
      <alignment vertical="top"/>
    </xf>
    <xf numFmtId="0" fontId="63" fillId="0" borderId="30" xfId="140" applyFont="1" applyBorder="1" applyAlignment="1">
      <alignment horizontal="left" vertical="top"/>
    </xf>
    <xf numFmtId="172" fontId="65" fillId="0" borderId="30" xfId="141" applyNumberFormat="1" applyFont="1" applyBorder="1" applyAlignment="1">
      <alignment vertical="top"/>
    </xf>
    <xf numFmtId="172" fontId="65" fillId="0" borderId="31" xfId="141" applyNumberFormat="1" applyFont="1" applyBorder="1" applyAlignment="1">
      <alignment vertical="top"/>
    </xf>
    <xf numFmtId="172" fontId="63" fillId="0" borderId="0" xfId="140" applyNumberFormat="1" applyFont="1" applyAlignment="1">
      <alignment vertical="top"/>
    </xf>
    <xf numFmtId="0" fontId="60" fillId="27" borderId="32" xfId="140" applyFont="1" applyFill="1" applyBorder="1" applyAlignment="1">
      <alignment horizontal="left" vertical="top" wrapText="1"/>
    </xf>
    <xf numFmtId="0" fontId="60" fillId="0" borderId="33" xfId="140" applyFont="1" applyBorder="1" applyAlignment="1">
      <alignment horizontal="justify" vertical="top" wrapText="1"/>
    </xf>
    <xf numFmtId="0" fontId="60" fillId="0" borderId="33" xfId="140" applyFont="1" applyBorder="1" applyAlignment="1">
      <alignment horizontal="left" vertical="top" wrapText="1"/>
    </xf>
    <xf numFmtId="0" fontId="60" fillId="27" borderId="33" xfId="140" applyFont="1" applyFill="1" applyBorder="1" applyAlignment="1">
      <alignment horizontal="left" vertical="top" wrapText="1"/>
    </xf>
    <xf numFmtId="172" fontId="63" fillId="0" borderId="33" xfId="141" applyNumberFormat="1" applyFont="1" applyFill="1" applyBorder="1" applyAlignment="1">
      <alignment vertical="top"/>
    </xf>
    <xf numFmtId="172" fontId="63" fillId="0" borderId="34" xfId="141" applyNumberFormat="1" applyFont="1" applyFill="1" applyBorder="1" applyAlignment="1">
      <alignment vertical="top"/>
    </xf>
    <xf numFmtId="0" fontId="61" fillId="27" borderId="35" xfId="140" applyFont="1" applyFill="1" applyBorder="1" applyAlignment="1">
      <alignment horizontal="left" vertical="top" wrapText="1"/>
    </xf>
    <xf numFmtId="0" fontId="61" fillId="27" borderId="36" xfId="140" applyFont="1" applyFill="1" applyBorder="1" applyAlignment="1">
      <alignment vertical="top" wrapText="1"/>
    </xf>
    <xf numFmtId="0" fontId="61" fillId="27" borderId="36" xfId="140" applyFont="1" applyFill="1" applyBorder="1" applyAlignment="1">
      <alignment horizontal="left" vertical="top" wrapText="1"/>
    </xf>
    <xf numFmtId="172" fontId="63" fillId="27" borderId="36" xfId="141" applyNumberFormat="1" applyFont="1" applyFill="1" applyBorder="1" applyAlignment="1">
      <alignment vertical="top"/>
    </xf>
    <xf numFmtId="172" fontId="63" fillId="27" borderId="37" xfId="141" applyNumberFormat="1" applyFont="1" applyFill="1" applyBorder="1" applyAlignment="1">
      <alignment vertical="top"/>
    </xf>
    <xf numFmtId="0" fontId="60" fillId="27" borderId="23" xfId="140" applyFont="1" applyFill="1" applyBorder="1" applyAlignment="1">
      <alignment horizontal="left" vertical="top" wrapText="1"/>
    </xf>
    <xf numFmtId="0" fontId="60" fillId="27" borderId="24" xfId="140" applyFont="1" applyFill="1" applyBorder="1" applyAlignment="1">
      <alignment horizontal="left" vertical="top" wrapText="1"/>
    </xf>
    <xf numFmtId="0" fontId="60" fillId="27" borderId="24" xfId="140" applyFont="1" applyFill="1" applyBorder="1" applyAlignment="1">
      <alignment vertical="top" wrapText="1"/>
    </xf>
    <xf numFmtId="172" fontId="63" fillId="27" borderId="24" xfId="141" applyNumberFormat="1" applyFont="1" applyFill="1" applyBorder="1" applyAlignment="1">
      <alignment vertical="top"/>
    </xf>
    <xf numFmtId="172" fontId="63" fillId="27" borderId="25" xfId="141" applyNumberFormat="1" applyFont="1" applyFill="1" applyBorder="1" applyAlignment="1">
      <alignment vertical="top"/>
    </xf>
    <xf numFmtId="0" fontId="63" fillId="27" borderId="27" xfId="140" applyFont="1" applyFill="1" applyBorder="1" applyAlignment="1">
      <alignment horizontal="left"/>
    </xf>
    <xf numFmtId="0" fontId="63" fillId="27" borderId="28" xfId="140" applyFont="1" applyFill="1" applyBorder="1" applyAlignment="1">
      <alignment vertical="top"/>
    </xf>
    <xf numFmtId="0" fontId="62" fillId="0" borderId="38" xfId="140" applyBorder="1" applyAlignment="1">
      <alignment horizontal="center"/>
    </xf>
    <xf numFmtId="0" fontId="35" fillId="0" borderId="0" xfId="140" applyFont="1" applyAlignment="1">
      <alignment horizontal="left" vertical="top" wrapText="1"/>
    </xf>
    <xf numFmtId="172" fontId="63" fillId="27" borderId="33" xfId="141" applyNumberFormat="1" applyFont="1" applyFill="1" applyBorder="1" applyAlignment="1">
      <alignment vertical="top"/>
    </xf>
    <xf numFmtId="172" fontId="63" fillId="27" borderId="34" xfId="141" applyNumberFormat="1" applyFont="1" applyFill="1" applyBorder="1" applyAlignment="1">
      <alignment vertical="top"/>
    </xf>
    <xf numFmtId="0" fontId="60" fillId="27" borderId="33" xfId="140" applyFont="1" applyFill="1" applyBorder="1" applyAlignment="1">
      <alignment horizontal="justify" vertical="top" wrapText="1"/>
    </xf>
    <xf numFmtId="0" fontId="60" fillId="27" borderId="33" xfId="140" applyFont="1" applyFill="1" applyBorder="1" applyAlignment="1">
      <alignment vertical="top" wrapText="1"/>
    </xf>
    <xf numFmtId="0" fontId="63" fillId="27" borderId="0" xfId="140" applyFont="1" applyFill="1" applyAlignment="1">
      <alignment vertical="top"/>
    </xf>
    <xf numFmtId="0" fontId="60" fillId="27" borderId="24" xfId="140" applyFont="1" applyFill="1" applyBorder="1" applyAlignment="1">
      <alignment horizontal="justify" vertical="top" wrapText="1"/>
    </xf>
    <xf numFmtId="0" fontId="61" fillId="27" borderId="0" xfId="140" applyFont="1" applyFill="1" applyAlignment="1">
      <alignment horizontal="left" vertical="top"/>
    </xf>
    <xf numFmtId="0" fontId="63" fillId="27" borderId="0" xfId="140" applyFont="1" applyFill="1" applyAlignment="1">
      <alignment horizontal="left" vertical="top"/>
    </xf>
    <xf numFmtId="172" fontId="63" fillId="27" borderId="0" xfId="141" applyNumberFormat="1" applyFont="1" applyFill="1" applyAlignment="1">
      <alignment vertical="top"/>
    </xf>
    <xf numFmtId="0" fontId="60" fillId="27" borderId="0" xfId="140" applyFont="1" applyFill="1" applyAlignment="1">
      <alignment horizontal="left" vertical="top"/>
    </xf>
    <xf numFmtId="0" fontId="65" fillId="0" borderId="0" xfId="140" applyFont="1" applyAlignment="1">
      <alignment vertical="top"/>
    </xf>
    <xf numFmtId="172" fontId="65" fillId="0" borderId="0" xfId="141" applyNumberFormat="1" applyFont="1" applyBorder="1" applyAlignment="1">
      <alignment vertical="top"/>
    </xf>
    <xf numFmtId="0" fontId="61" fillId="0" borderId="39" xfId="140" applyFont="1" applyBorder="1" applyAlignment="1">
      <alignment horizontal="left" vertical="top" wrapText="1"/>
    </xf>
    <xf numFmtId="0" fontId="61" fillId="0" borderId="40" xfId="140" applyFont="1" applyBorder="1" applyAlignment="1">
      <alignment vertical="top" wrapText="1"/>
    </xf>
    <xf numFmtId="0" fontId="61" fillId="0" borderId="40" xfId="140" applyFont="1" applyBorder="1" applyAlignment="1">
      <alignment horizontal="left" vertical="top" wrapText="1"/>
    </xf>
    <xf numFmtId="0" fontId="61" fillId="0" borderId="41" xfId="140" applyFont="1" applyBorder="1" applyAlignment="1">
      <alignment horizontal="left" vertical="top" wrapText="1"/>
    </xf>
    <xf numFmtId="0" fontId="63" fillId="0" borderId="30" xfId="140" applyFont="1" applyBorder="1" applyAlignment="1">
      <alignment vertical="top"/>
    </xf>
    <xf numFmtId="0" fontId="63" fillId="0" borderId="26" xfId="140" applyFont="1" applyBorder="1" applyAlignment="1">
      <alignment horizontal="left" vertical="top"/>
    </xf>
    <xf numFmtId="0" fontId="63" fillId="0" borderId="27" xfId="140" applyFont="1" applyBorder="1" applyAlignment="1">
      <alignment horizontal="left" vertical="top"/>
    </xf>
    <xf numFmtId="0" fontId="61" fillId="0" borderId="0" xfId="140" applyFont="1" applyAlignment="1">
      <alignment horizontal="left" vertical="top" wrapText="1"/>
    </xf>
    <xf numFmtId="0" fontId="60" fillId="0" borderId="0" xfId="140" applyFont="1" applyAlignment="1">
      <alignment horizontal="right"/>
    </xf>
    <xf numFmtId="0" fontId="62" fillId="0" borderId="0" xfId="140"/>
    <xf numFmtId="172" fontId="66" fillId="0" borderId="0" xfId="140" applyNumberFormat="1" applyFont="1"/>
    <xf numFmtId="0" fontId="60" fillId="0" borderId="0" xfId="140" applyFont="1" applyAlignment="1">
      <alignment horizontal="left" vertical="top" wrapText="1"/>
    </xf>
    <xf numFmtId="0" fontId="60" fillId="0" borderId="39" xfId="140" applyFont="1" applyBorder="1" applyAlignment="1">
      <alignment horizontal="left" vertical="top" wrapText="1"/>
    </xf>
    <xf numFmtId="0" fontId="60" fillId="0" borderId="40" xfId="140" applyFont="1" applyBorder="1" applyAlignment="1">
      <alignment vertical="top" wrapText="1"/>
    </xf>
    <xf numFmtId="0" fontId="60" fillId="0" borderId="40" xfId="140" applyFont="1" applyBorder="1" applyAlignment="1">
      <alignment horizontal="left" vertical="top" wrapText="1"/>
    </xf>
    <xf numFmtId="0" fontId="61" fillId="27" borderId="27" xfId="140" applyFont="1" applyFill="1" applyBorder="1" applyAlignment="1">
      <alignment vertical="top" wrapText="1"/>
    </xf>
    <xf numFmtId="0" fontId="61" fillId="27" borderId="27" xfId="140" applyFont="1" applyFill="1" applyBorder="1" applyAlignment="1">
      <alignment horizontal="left" vertical="top" wrapText="1"/>
    </xf>
    <xf numFmtId="0" fontId="65" fillId="0" borderId="0" xfId="140" applyFont="1" applyAlignment="1">
      <alignment horizontal="left" vertical="top"/>
    </xf>
    <xf numFmtId="172" fontId="63" fillId="0" borderId="0" xfId="141" applyNumberFormat="1" applyFont="1" applyBorder="1" applyAlignment="1">
      <alignment vertical="top"/>
    </xf>
    <xf numFmtId="0" fontId="65" fillId="0" borderId="19" xfId="140" applyFont="1" applyBorder="1"/>
    <xf numFmtId="0" fontId="63" fillId="0" borderId="19" xfId="140" applyFont="1" applyBorder="1"/>
    <xf numFmtId="173" fontId="63" fillId="0" borderId="19" xfId="140" applyNumberFormat="1" applyFont="1" applyBorder="1"/>
    <xf numFmtId="0" fontId="7" fillId="0" borderId="0" xfId="142" applyFont="1" applyAlignment="1">
      <alignment vertical="top"/>
    </xf>
    <xf numFmtId="0" fontId="7" fillId="0" borderId="0" xfId="142" applyFont="1" applyAlignment="1">
      <alignment horizontal="right" vertical="top"/>
    </xf>
    <xf numFmtId="0" fontId="7" fillId="0" borderId="0" xfId="142" applyFont="1" applyAlignment="1" applyProtection="1">
      <alignment vertical="top"/>
      <protection locked="0"/>
    </xf>
    <xf numFmtId="43" fontId="7" fillId="0" borderId="0" xfId="143" applyFont="1" applyFill="1" applyBorder="1" applyAlignment="1" applyProtection="1">
      <alignment vertical="top"/>
      <protection locked="0"/>
    </xf>
    <xf numFmtId="174" fontId="7" fillId="0" borderId="0" xfId="143" applyNumberFormat="1" applyFont="1" applyFill="1" applyBorder="1" applyAlignment="1" applyProtection="1">
      <alignment vertical="top"/>
      <protection locked="0"/>
    </xf>
    <xf numFmtId="0" fontId="67" fillId="28" borderId="42" xfId="142" applyFont="1" applyFill="1" applyBorder="1" applyAlignment="1">
      <alignment horizontal="left" vertical="top"/>
    </xf>
    <xf numFmtId="0" fontId="67" fillId="28" borderId="43" xfId="142" applyFont="1" applyFill="1" applyBorder="1" applyAlignment="1">
      <alignment horizontal="left" vertical="top"/>
    </xf>
    <xf numFmtId="0" fontId="67" fillId="28" borderId="43" xfId="142" applyFont="1" applyFill="1" applyBorder="1" applyAlignment="1">
      <alignment horizontal="right" vertical="top"/>
    </xf>
    <xf numFmtId="4" fontId="7" fillId="28" borderId="43" xfId="142" applyNumberFormat="1" applyFont="1" applyFill="1" applyBorder="1" applyAlignment="1" applyProtection="1">
      <alignment vertical="top"/>
      <protection locked="0"/>
    </xf>
    <xf numFmtId="43" fontId="7" fillId="28" borderId="43" xfId="143" applyFont="1" applyFill="1" applyBorder="1" applyAlignment="1" applyProtection="1">
      <alignment vertical="top"/>
      <protection locked="0"/>
    </xf>
    <xf numFmtId="174" fontId="7" fillId="28" borderId="44" xfId="143" applyNumberFormat="1" applyFont="1" applyFill="1" applyBorder="1" applyAlignment="1" applyProtection="1">
      <alignment vertical="top"/>
      <protection locked="0"/>
    </xf>
    <xf numFmtId="0" fontId="67" fillId="28" borderId="45" xfId="142" applyFont="1" applyFill="1" applyBorder="1" applyAlignment="1">
      <alignment horizontal="left" vertical="top"/>
    </xf>
    <xf numFmtId="0" fontId="67" fillId="28" borderId="0" xfId="142" applyFont="1" applyFill="1" applyAlignment="1">
      <alignment horizontal="left" vertical="top"/>
    </xf>
    <xf numFmtId="0" fontId="67" fillId="28" borderId="0" xfId="142" applyFont="1" applyFill="1" applyAlignment="1">
      <alignment horizontal="right" vertical="top"/>
    </xf>
    <xf numFmtId="4" fontId="7" fillId="28" borderId="0" xfId="142" applyNumberFormat="1" applyFont="1" applyFill="1" applyAlignment="1" applyProtection="1">
      <alignment vertical="top"/>
      <protection locked="0"/>
    </xf>
    <xf numFmtId="43" fontId="7" fillId="28" borderId="0" xfId="143" applyFont="1" applyFill="1" applyBorder="1" applyAlignment="1" applyProtection="1">
      <alignment vertical="top"/>
      <protection locked="0"/>
    </xf>
    <xf numFmtId="174" fontId="7" fillId="28" borderId="46" xfId="143" applyNumberFormat="1" applyFont="1" applyFill="1" applyBorder="1" applyAlignment="1" applyProtection="1">
      <alignment vertical="top"/>
      <protection locked="0"/>
    </xf>
    <xf numFmtId="0" fontId="7" fillId="28" borderId="47" xfId="142" applyFont="1" applyFill="1" applyBorder="1" applyAlignment="1">
      <alignment horizontal="left" vertical="top"/>
    </xf>
    <xf numFmtId="0" fontId="67" fillId="28" borderId="22" xfId="142" applyFont="1" applyFill="1" applyBorder="1" applyAlignment="1">
      <alignment vertical="top"/>
    </xf>
    <xf numFmtId="0" fontId="7" fillId="28" borderId="22" xfId="142" applyFont="1" applyFill="1" applyBorder="1" applyAlignment="1">
      <alignment horizontal="right" vertical="top"/>
    </xf>
    <xf numFmtId="4" fontId="7" fillId="28" borderId="22" xfId="142" applyNumberFormat="1" applyFont="1" applyFill="1" applyBorder="1" applyAlignment="1" applyProtection="1">
      <alignment vertical="top"/>
      <protection locked="0"/>
    </xf>
    <xf numFmtId="43" fontId="7" fillId="28" borderId="22" xfId="143" applyFont="1" applyFill="1" applyBorder="1" applyAlignment="1" applyProtection="1">
      <alignment vertical="top"/>
      <protection locked="0"/>
    </xf>
    <xf numFmtId="174" fontId="7" fillId="28" borderId="48" xfId="143" applyNumberFormat="1" applyFont="1" applyFill="1" applyBorder="1" applyAlignment="1" applyProtection="1">
      <alignment vertical="top"/>
      <protection locked="0"/>
    </xf>
    <xf numFmtId="0" fontId="7" fillId="0" borderId="45" xfId="142" applyFont="1" applyBorder="1" applyAlignment="1">
      <alignment horizontal="right" vertical="top"/>
    </xf>
    <xf numFmtId="174" fontId="7" fillId="0" borderId="46" xfId="143" applyNumberFormat="1" applyFont="1" applyFill="1" applyBorder="1" applyAlignment="1" applyProtection="1">
      <alignment vertical="top"/>
      <protection locked="0"/>
    </xf>
    <xf numFmtId="0" fontId="7" fillId="28" borderId="42" xfId="142" applyFont="1" applyFill="1" applyBorder="1" applyAlignment="1">
      <alignment horizontal="left" vertical="top"/>
    </xf>
    <xf numFmtId="0" fontId="67" fillId="28" borderId="43" xfId="142" applyFont="1" applyFill="1" applyBorder="1" applyAlignment="1">
      <alignment vertical="top"/>
    </xf>
    <xf numFmtId="0" fontId="7" fillId="28" borderId="43" xfId="142" applyFont="1" applyFill="1" applyBorder="1" applyAlignment="1">
      <alignment horizontal="right" vertical="top"/>
    </xf>
    <xf numFmtId="0" fontId="7" fillId="28" borderId="45" xfId="142" applyFont="1" applyFill="1" applyBorder="1" applyAlignment="1">
      <alignment horizontal="left" vertical="top"/>
    </xf>
    <xf numFmtId="0" fontId="67" fillId="28" borderId="0" xfId="142" applyFont="1" applyFill="1" applyAlignment="1">
      <alignment vertical="top"/>
    </xf>
    <xf numFmtId="0" fontId="7" fillId="28" borderId="0" xfId="142" applyFont="1" applyFill="1" applyAlignment="1">
      <alignment horizontal="right" vertical="top"/>
    </xf>
    <xf numFmtId="0" fontId="67" fillId="0" borderId="0" xfId="142" applyFont="1" applyAlignment="1">
      <alignment horizontal="left" vertical="top"/>
    </xf>
    <xf numFmtId="0" fontId="67" fillId="0" borderId="0" xfId="142" applyFont="1" applyAlignment="1">
      <alignment vertical="top"/>
    </xf>
    <xf numFmtId="0" fontId="68" fillId="0" borderId="0" xfId="142" applyFont="1" applyAlignment="1">
      <alignment vertical="top"/>
    </xf>
    <xf numFmtId="4" fontId="7" fillId="0" borderId="0" xfId="142" applyNumberFormat="1" applyFont="1" applyAlignment="1" applyProtection="1">
      <alignment vertical="top"/>
      <protection locked="0"/>
    </xf>
    <xf numFmtId="0" fontId="67" fillId="28" borderId="49" xfId="142" applyFont="1" applyFill="1" applyBorder="1" applyAlignment="1">
      <alignment horizontal="left" vertical="top"/>
    </xf>
    <xf numFmtId="0" fontId="67" fillId="28" borderId="50" xfId="142" applyFont="1" applyFill="1" applyBorder="1" applyAlignment="1">
      <alignment vertical="top"/>
    </xf>
    <xf numFmtId="4" fontId="7" fillId="28" borderId="50" xfId="142" applyNumberFormat="1" applyFont="1" applyFill="1" applyBorder="1" applyAlignment="1" applyProtection="1">
      <alignment vertical="top"/>
      <protection locked="0"/>
    </xf>
    <xf numFmtId="174" fontId="7" fillId="28" borderId="51" xfId="143" applyNumberFormat="1" applyFont="1" applyFill="1" applyBorder="1" applyAlignment="1" applyProtection="1">
      <alignment vertical="top"/>
      <protection locked="0"/>
    </xf>
    <xf numFmtId="0" fontId="67" fillId="0" borderId="52" xfId="142" applyFont="1" applyBorder="1" applyAlignment="1">
      <alignment horizontal="right" vertical="top"/>
    </xf>
    <xf numFmtId="0" fontId="67" fillId="0" borderId="0" xfId="142" applyFont="1" applyAlignment="1">
      <alignment horizontal="right" vertical="top"/>
    </xf>
    <xf numFmtId="0" fontId="67" fillId="0" borderId="0" xfId="142" applyFont="1" applyAlignment="1" applyProtection="1">
      <alignment vertical="top"/>
      <protection locked="0"/>
    </xf>
    <xf numFmtId="43" fontId="67" fillId="0" borderId="0" xfId="143" applyFont="1" applyFill="1" applyAlignment="1" applyProtection="1">
      <alignment vertical="top"/>
      <protection locked="0"/>
    </xf>
    <xf numFmtId="174" fontId="7" fillId="0" borderId="53" xfId="143" applyNumberFormat="1" applyFont="1" applyFill="1" applyBorder="1" applyAlignment="1" applyProtection="1">
      <alignment vertical="top"/>
      <protection locked="0"/>
    </xf>
    <xf numFmtId="0" fontId="67" fillId="28" borderId="49" xfId="142" applyFont="1" applyFill="1" applyBorder="1" applyAlignment="1">
      <alignment horizontal="right" vertical="top"/>
    </xf>
    <xf numFmtId="0" fontId="67" fillId="28" borderId="50" xfId="142" applyFont="1" applyFill="1" applyBorder="1" applyAlignment="1">
      <alignment horizontal="right" vertical="top"/>
    </xf>
    <xf numFmtId="0" fontId="67" fillId="28" borderId="50" xfId="142" applyFont="1" applyFill="1" applyBorder="1" applyAlignment="1" applyProtection="1">
      <alignment vertical="top"/>
      <protection locked="0"/>
    </xf>
    <xf numFmtId="43" fontId="67" fillId="28" borderId="50" xfId="143" applyFont="1" applyFill="1" applyBorder="1" applyAlignment="1" applyProtection="1">
      <alignment vertical="top"/>
      <protection locked="0"/>
    </xf>
    <xf numFmtId="0" fontId="68" fillId="0" borderId="54" xfId="142" applyFont="1" applyBorder="1" applyAlignment="1">
      <alignment vertical="top"/>
    </xf>
    <xf numFmtId="16" fontId="67" fillId="0" borderId="52" xfId="142" applyNumberFormat="1" applyFont="1" applyBorder="1" applyAlignment="1">
      <alignment horizontal="right" vertical="top"/>
    </xf>
    <xf numFmtId="174" fontId="67" fillId="28" borderId="51" xfId="143" applyNumberFormat="1" applyFont="1" applyFill="1" applyBorder="1" applyAlignment="1" applyProtection="1">
      <alignment vertical="top"/>
      <protection locked="0"/>
    </xf>
    <xf numFmtId="174" fontId="7" fillId="0" borderId="0" xfId="143" applyNumberFormat="1" applyFont="1" applyFill="1" applyAlignment="1" applyProtection="1">
      <alignment vertical="top"/>
      <protection locked="0"/>
    </xf>
    <xf numFmtId="0" fontId="15" fillId="0" borderId="0" xfId="142" applyFont="1" applyAlignment="1">
      <alignment horizontal="left" vertical="top"/>
    </xf>
    <xf numFmtId="0" fontId="67" fillId="28" borderId="33" xfId="142" applyFont="1" applyFill="1" applyBorder="1" applyAlignment="1">
      <alignment horizontal="left" vertical="top"/>
    </xf>
    <xf numFmtId="43" fontId="7" fillId="0" borderId="0" xfId="143" applyFont="1" applyFill="1" applyAlignment="1" applyProtection="1">
      <alignment horizontal="right" vertical="top"/>
      <protection locked="0"/>
    </xf>
    <xf numFmtId="174" fontId="7" fillId="0" borderId="0" xfId="143" applyNumberFormat="1" applyFont="1" applyFill="1" applyAlignment="1" applyProtection="1">
      <alignment horizontal="right" vertical="top"/>
      <protection locked="0"/>
    </xf>
    <xf numFmtId="0" fontId="67" fillId="28" borderId="40" xfId="142" applyFont="1" applyFill="1" applyBorder="1" applyAlignment="1">
      <alignment vertical="top" wrapText="1"/>
    </xf>
    <xf numFmtId="0" fontId="67" fillId="28" borderId="27" xfId="142" applyFont="1" applyFill="1" applyBorder="1" applyAlignment="1">
      <alignment vertical="top" wrapText="1"/>
    </xf>
    <xf numFmtId="43" fontId="7" fillId="0" borderId="0" xfId="143" applyFont="1" applyFill="1" applyAlignment="1" applyProtection="1">
      <alignment vertical="top"/>
      <protection locked="0"/>
    </xf>
    <xf numFmtId="0" fontId="36" fillId="0" borderId="0" xfId="142" applyFont="1" applyAlignment="1">
      <alignment horizontal="left" vertical="top"/>
    </xf>
    <xf numFmtId="1" fontId="7" fillId="0" borderId="0" xfId="142" applyNumberFormat="1" applyFont="1" applyAlignment="1">
      <alignment horizontal="left" vertical="top"/>
    </xf>
    <xf numFmtId="0" fontId="7" fillId="0" borderId="0" xfId="142" applyFont="1" applyAlignment="1">
      <alignment horizontal="left" vertical="top"/>
    </xf>
    <xf numFmtId="0" fontId="7" fillId="0" borderId="0" xfId="142" applyFont="1" applyAlignment="1" applyProtection="1">
      <alignment horizontal="left" vertical="top"/>
      <protection locked="0"/>
    </xf>
    <xf numFmtId="174" fontId="7" fillId="0" borderId="0" xfId="143" applyNumberFormat="1" applyFont="1" applyAlignment="1" applyProtection="1">
      <alignment horizontal="left" vertical="top"/>
      <protection locked="0"/>
    </xf>
    <xf numFmtId="174" fontId="36" fillId="0" borderId="0" xfId="142" applyNumberFormat="1" applyFont="1" applyAlignment="1">
      <alignment horizontal="left" vertical="top"/>
    </xf>
    <xf numFmtId="0" fontId="36" fillId="28" borderId="55" xfId="142" applyFont="1" applyFill="1" applyBorder="1" applyAlignment="1">
      <alignment horizontal="left" vertical="top"/>
    </xf>
    <xf numFmtId="0" fontId="67" fillId="28" borderId="56" xfId="142" applyFont="1" applyFill="1" applyBorder="1" applyAlignment="1">
      <alignment horizontal="left" vertical="top"/>
    </xf>
    <xf numFmtId="0" fontId="67" fillId="28" borderId="56" xfId="142" applyFont="1" applyFill="1" applyBorder="1" applyAlignment="1">
      <alignment horizontal="left" vertical="top" wrapText="1"/>
    </xf>
    <xf numFmtId="173" fontId="67" fillId="28" borderId="56" xfId="144" applyNumberFormat="1" applyFont="1" applyFill="1" applyBorder="1" applyAlignment="1">
      <alignment horizontal="left" vertical="top"/>
    </xf>
    <xf numFmtId="0" fontId="7" fillId="28" borderId="56" xfId="142" applyFont="1" applyFill="1" applyBorder="1" applyAlignment="1" applyProtection="1">
      <alignment horizontal="left" vertical="top"/>
      <protection locked="0"/>
    </xf>
    <xf numFmtId="174" fontId="36" fillId="28" borderId="56" xfId="142" applyNumberFormat="1" applyFont="1" applyFill="1" applyBorder="1" applyAlignment="1">
      <alignment horizontal="left" vertical="top"/>
    </xf>
    <xf numFmtId="0" fontId="69" fillId="0" borderId="0" xfId="142" applyFont="1" applyAlignment="1">
      <alignment horizontal="left" vertical="top" wrapText="1"/>
    </xf>
    <xf numFmtId="0" fontId="69" fillId="0" borderId="0" xfId="142" applyFont="1" applyAlignment="1">
      <alignment horizontal="left" vertical="top"/>
    </xf>
    <xf numFmtId="0" fontId="67" fillId="0" borderId="0" xfId="142" applyFont="1" applyAlignment="1">
      <alignment horizontal="left" vertical="top" wrapText="1"/>
    </xf>
    <xf numFmtId="0" fontId="7" fillId="0" borderId="0" xfId="142" applyFont="1" applyAlignment="1">
      <alignment horizontal="left" vertical="top" wrapText="1"/>
    </xf>
    <xf numFmtId="173" fontId="69" fillId="0" borderId="0" xfId="142" applyNumberFormat="1" applyFont="1" applyAlignment="1">
      <alignment horizontal="left" vertical="top"/>
    </xf>
    <xf numFmtId="0" fontId="70" fillId="0" borderId="0" xfId="142" applyFont="1" applyAlignment="1">
      <alignment horizontal="left" vertical="top"/>
    </xf>
    <xf numFmtId="0" fontId="61" fillId="0" borderId="0" xfId="142" applyFont="1" applyAlignment="1">
      <alignment horizontal="left" vertical="top"/>
    </xf>
    <xf numFmtId="0" fontId="36" fillId="0" borderId="0" xfId="142" applyFont="1" applyAlignment="1">
      <alignment vertical="top"/>
    </xf>
    <xf numFmtId="0" fontId="71" fillId="0" borderId="0" xfId="142" applyFont="1" applyAlignment="1">
      <alignment vertical="top"/>
    </xf>
    <xf numFmtId="174" fontId="7" fillId="0" borderId="0" xfId="142" applyNumberFormat="1" applyFont="1" applyAlignment="1" applyProtection="1">
      <alignment vertical="top"/>
      <protection locked="0"/>
    </xf>
    <xf numFmtId="174" fontId="36" fillId="0" borderId="0" xfId="142" applyNumberFormat="1" applyFont="1" applyAlignment="1">
      <alignment vertical="top"/>
    </xf>
    <xf numFmtId="174" fontId="7" fillId="0" borderId="0" xfId="143" applyNumberFormat="1" applyFont="1" applyAlignment="1" applyProtection="1">
      <alignment vertical="top"/>
      <protection locked="0"/>
    </xf>
    <xf numFmtId="174" fontId="7" fillId="0" borderId="0" xfId="143" applyNumberFormat="1" applyFont="1" applyFill="1" applyAlignment="1">
      <alignment vertical="top"/>
    </xf>
    <xf numFmtId="0" fontId="72" fillId="0" borderId="0" xfId="142" applyFont="1" applyAlignment="1">
      <alignment horizontal="right" vertical="top"/>
    </xf>
    <xf numFmtId="0" fontId="7" fillId="0" borderId="0" xfId="142" applyFont="1" applyAlignment="1">
      <alignment vertical="top" wrapText="1"/>
    </xf>
    <xf numFmtId="0" fontId="1" fillId="0" borderId="0" xfId="142" applyAlignment="1">
      <alignment vertical="top"/>
    </xf>
    <xf numFmtId="4" fontId="7" fillId="0" borderId="0" xfId="142" applyNumberFormat="1" applyFont="1" applyAlignment="1" applyProtection="1">
      <alignment horizontal="right" vertical="top"/>
      <protection locked="0"/>
    </xf>
    <xf numFmtId="0" fontId="7" fillId="28" borderId="55" xfId="142" applyFont="1" applyFill="1" applyBorder="1" applyAlignment="1">
      <alignment vertical="top"/>
    </xf>
    <xf numFmtId="0" fontId="67" fillId="28" borderId="56" xfId="142" applyFont="1" applyFill="1" applyBorder="1" applyAlignment="1">
      <alignment vertical="top"/>
    </xf>
    <xf numFmtId="0" fontId="7" fillId="28" borderId="56" xfId="142" applyFont="1" applyFill="1" applyBorder="1" applyAlignment="1">
      <alignment horizontal="right" vertical="top"/>
    </xf>
    <xf numFmtId="4" fontId="7" fillId="28" borderId="56" xfId="142" applyNumberFormat="1" applyFont="1" applyFill="1" applyBorder="1" applyAlignment="1" applyProtection="1">
      <alignment vertical="top"/>
      <protection locked="0"/>
    </xf>
    <xf numFmtId="43" fontId="7" fillId="28" borderId="56" xfId="143" applyFont="1" applyFill="1" applyBorder="1" applyAlignment="1" applyProtection="1">
      <alignment vertical="top"/>
      <protection locked="0"/>
    </xf>
    <xf numFmtId="174" fontId="7" fillId="28" borderId="57" xfId="143" applyNumberFormat="1" applyFont="1" applyFill="1" applyBorder="1" applyAlignment="1" applyProtection="1">
      <alignment vertical="top"/>
      <protection locked="0"/>
    </xf>
    <xf numFmtId="0" fontId="7" fillId="28" borderId="57" xfId="142" applyFont="1" applyFill="1" applyBorder="1" applyAlignment="1" applyProtection="1">
      <alignment horizontal="right" vertical="top"/>
      <protection locked="0"/>
    </xf>
    <xf numFmtId="0" fontId="72" fillId="0" borderId="0" xfId="142" applyFont="1" applyAlignment="1">
      <alignment vertical="top"/>
    </xf>
    <xf numFmtId="1" fontId="36" fillId="0" borderId="0" xfId="142" applyNumberFormat="1" applyFont="1" applyAlignment="1">
      <alignment horizontal="right" vertical="top"/>
    </xf>
    <xf numFmtId="174" fontId="7" fillId="0" borderId="0" xfId="143" applyNumberFormat="1" applyFont="1" applyAlignment="1" applyProtection="1">
      <alignment horizontal="right" vertical="top"/>
      <protection locked="0"/>
    </xf>
    <xf numFmtId="0" fontId="1" fillId="0" borderId="0" xfId="142"/>
    <xf numFmtId="0" fontId="36" fillId="0" borderId="0" xfId="142" applyFont="1" applyAlignment="1">
      <alignment horizontal="right" vertical="top"/>
    </xf>
    <xf numFmtId="0" fontId="35" fillId="0" borderId="0" xfId="142" applyFont="1" applyAlignment="1">
      <alignment vertical="top" wrapText="1"/>
    </xf>
    <xf numFmtId="0" fontId="1" fillId="0" borderId="0" xfId="142" applyAlignment="1">
      <alignment horizontal="right" vertical="top"/>
    </xf>
    <xf numFmtId="174" fontId="7" fillId="0" borderId="0" xfId="142" applyNumberFormat="1" applyFont="1" applyAlignment="1">
      <alignment horizontal="right" vertical="top"/>
    </xf>
    <xf numFmtId="0" fontId="6" fillId="0" borderId="0" xfId="142" applyFont="1" applyAlignment="1">
      <alignment horizontal="right" vertical="top"/>
    </xf>
    <xf numFmtId="4" fontId="6" fillId="0" borderId="0" xfId="142" applyNumberFormat="1" applyFont="1" applyAlignment="1">
      <alignment horizontal="right" vertical="top"/>
    </xf>
    <xf numFmtId="4" fontId="9" fillId="0" borderId="0" xfId="142" applyNumberFormat="1" applyFont="1" applyAlignment="1">
      <alignment horizontal="right" vertical="top"/>
    </xf>
    <xf numFmtId="0" fontId="7" fillId="0" borderId="0" xfId="142" applyFont="1" applyAlignment="1">
      <alignment horizontal="justify" vertical="top" wrapText="1"/>
    </xf>
    <xf numFmtId="0" fontId="36" fillId="0" borderId="0" xfId="142" applyFont="1"/>
    <xf numFmtId="0" fontId="73" fillId="0" borderId="0" xfId="142" applyFont="1"/>
    <xf numFmtId="4" fontId="7" fillId="0" borderId="0" xfId="142" applyNumberFormat="1" applyFont="1" applyAlignment="1">
      <alignment horizontal="right" vertical="top"/>
    </xf>
    <xf numFmtId="0" fontId="9" fillId="0" borderId="0" xfId="142" applyFont="1" applyAlignment="1">
      <alignment horizontal="left" vertical="top" wrapText="1"/>
    </xf>
    <xf numFmtId="0" fontId="7" fillId="0" borderId="0" xfId="142" applyFont="1"/>
    <xf numFmtId="0" fontId="71" fillId="0" borderId="0" xfId="142" applyFont="1"/>
    <xf numFmtId="2" fontId="7" fillId="0" borderId="0" xfId="142" applyNumberFormat="1" applyFont="1" applyAlignment="1">
      <alignment horizontal="right" vertical="top"/>
    </xf>
    <xf numFmtId="2" fontId="7" fillId="0" borderId="0" xfId="142" applyNumberFormat="1" applyFont="1" applyAlignment="1" applyProtection="1">
      <alignment horizontal="right" vertical="top"/>
      <protection locked="0"/>
    </xf>
    <xf numFmtId="0" fontId="7" fillId="0" borderId="0" xfId="142" applyFont="1" applyProtection="1">
      <protection locked="0"/>
    </xf>
    <xf numFmtId="4" fontId="7" fillId="0" borderId="0" xfId="142" applyNumberFormat="1" applyFont="1" applyProtection="1">
      <protection locked="0"/>
    </xf>
    <xf numFmtId="4" fontId="74" fillId="0" borderId="0" xfId="142" applyNumberFormat="1" applyFont="1" applyAlignment="1" applyProtection="1">
      <alignment horizontal="right" vertical="top"/>
      <protection locked="0"/>
    </xf>
    <xf numFmtId="0" fontId="67" fillId="28" borderId="55" xfId="142" applyFont="1" applyFill="1" applyBorder="1"/>
    <xf numFmtId="0" fontId="67" fillId="28" borderId="56" xfId="142" applyFont="1" applyFill="1" applyBorder="1" applyAlignment="1">
      <alignment horizontal="right" vertical="top"/>
    </xf>
    <xf numFmtId="4" fontId="67" fillId="28" borderId="56" xfId="142" applyNumberFormat="1" applyFont="1" applyFill="1" applyBorder="1" applyAlignment="1" applyProtection="1">
      <alignment horizontal="right" vertical="top"/>
      <protection locked="0"/>
    </xf>
    <xf numFmtId="4" fontId="67" fillId="28" borderId="56" xfId="142" applyNumberFormat="1" applyFont="1" applyFill="1" applyBorder="1" applyProtection="1">
      <protection locked="0"/>
    </xf>
    <xf numFmtId="174" fontId="67" fillId="28" borderId="57" xfId="143" applyNumberFormat="1" applyFont="1" applyFill="1" applyBorder="1" applyAlignment="1" applyProtection="1">
      <alignment horizontal="right" vertical="top"/>
      <protection locked="0"/>
    </xf>
    <xf numFmtId="0" fontId="7" fillId="0" borderId="0" xfId="142" applyFont="1" applyAlignment="1" applyProtection="1">
      <alignment horizontal="right" vertical="top"/>
      <protection locked="0"/>
    </xf>
    <xf numFmtId="0" fontId="67" fillId="0" borderId="0" xfId="142" applyFont="1" applyAlignment="1">
      <alignment vertical="top" wrapText="1"/>
    </xf>
    <xf numFmtId="0" fontId="36" fillId="0" borderId="0" xfId="142" applyFont="1" applyAlignment="1">
      <alignment horizontal="right"/>
    </xf>
    <xf numFmtId="0" fontId="36" fillId="0" borderId="0" xfId="142" applyFont="1" applyProtection="1">
      <protection locked="0"/>
    </xf>
    <xf numFmtId="0" fontId="7" fillId="0" borderId="0" xfId="142" applyFont="1" applyAlignment="1">
      <alignment horizontal="right"/>
    </xf>
    <xf numFmtId="0" fontId="7" fillId="28" borderId="55" xfId="142" applyFont="1" applyFill="1" applyBorder="1"/>
    <xf numFmtId="0" fontId="67" fillId="28" borderId="56" xfId="142" applyFont="1" applyFill="1" applyBorder="1"/>
    <xf numFmtId="0" fontId="7" fillId="28" borderId="56" xfId="142" applyFont="1" applyFill="1" applyBorder="1" applyAlignment="1">
      <alignment horizontal="right"/>
    </xf>
    <xf numFmtId="4" fontId="7" fillId="28" borderId="56" xfId="142" applyNumberFormat="1" applyFont="1" applyFill="1" applyBorder="1" applyProtection="1">
      <protection locked="0"/>
    </xf>
    <xf numFmtId="174" fontId="7" fillId="0" borderId="0" xfId="142" applyNumberFormat="1" applyFont="1" applyAlignment="1" applyProtection="1">
      <alignment horizontal="right" vertical="top"/>
      <protection locked="0"/>
    </xf>
    <xf numFmtId="1" fontId="7" fillId="0" borderId="0" xfId="142" applyNumberFormat="1" applyFont="1" applyAlignment="1">
      <alignment horizontal="right" vertical="top"/>
    </xf>
    <xf numFmtId="0" fontId="7" fillId="0" borderId="0" xfId="142" applyFont="1" applyAlignment="1">
      <alignment horizontal="right" vertical="top" wrapText="1"/>
    </xf>
    <xf numFmtId="0" fontId="67" fillId="0" borderId="0" xfId="142" applyFont="1"/>
    <xf numFmtId="174" fontId="7" fillId="0" borderId="0" xfId="142" applyNumberFormat="1" applyFont="1" applyAlignment="1">
      <alignment vertical="top"/>
    </xf>
    <xf numFmtId="0" fontId="7" fillId="0" borderId="0" xfId="145" applyFont="1" applyAlignment="1">
      <alignment vertical="top" wrapText="1"/>
    </xf>
    <xf numFmtId="0" fontId="7" fillId="0" borderId="0" xfId="113" applyFont="1" applyAlignment="1">
      <alignment horizontal="left" vertical="top" wrapText="1"/>
    </xf>
    <xf numFmtId="174" fontId="7" fillId="0" borderId="0" xfId="143" applyNumberFormat="1" applyFont="1" applyFill="1" applyProtection="1">
      <protection locked="0"/>
    </xf>
    <xf numFmtId="0" fontId="68" fillId="0" borderId="0" xfId="142" applyFont="1"/>
    <xf numFmtId="0" fontId="68" fillId="0" borderId="0" xfId="142" applyFont="1" applyAlignment="1">
      <alignment horizontal="right" vertical="top"/>
    </xf>
    <xf numFmtId="0" fontId="6" fillId="0" borderId="0" xfId="142" applyFont="1"/>
    <xf numFmtId="0" fontId="35" fillId="0" borderId="0" xfId="142" applyFont="1" applyAlignment="1">
      <alignment horizontal="left" vertical="top" wrapText="1"/>
    </xf>
    <xf numFmtId="0" fontId="35" fillId="0" borderId="0" xfId="142" applyFont="1"/>
    <xf numFmtId="0" fontId="35" fillId="0" borderId="0" xfId="142" applyFont="1" applyAlignment="1">
      <alignment horizontal="right"/>
    </xf>
    <xf numFmtId="0" fontId="6" fillId="0" borderId="0" xfId="142" applyFont="1" applyAlignment="1">
      <alignment vertical="top"/>
    </xf>
    <xf numFmtId="0" fontId="67" fillId="28" borderId="0" xfId="142" applyFont="1" applyFill="1" applyAlignment="1">
      <alignment horizontal="left" vertical="top" wrapText="1"/>
    </xf>
    <xf numFmtId="0" fontId="35" fillId="0" borderId="0" xfId="142" applyFont="1" applyAlignment="1">
      <alignment vertical="top"/>
    </xf>
    <xf numFmtId="0" fontId="35" fillId="0" borderId="0" xfId="142" applyFont="1" applyAlignment="1">
      <alignment horizontal="right" vertical="top"/>
    </xf>
    <xf numFmtId="174" fontId="9" fillId="0" borderId="0" xfId="143" applyNumberFormat="1" applyFont="1" applyFill="1" applyAlignment="1">
      <alignment horizontal="right" vertical="top"/>
    </xf>
    <xf numFmtId="0" fontId="67" fillId="28" borderId="55" xfId="142" applyFont="1" applyFill="1" applyBorder="1" applyAlignment="1">
      <alignment vertical="top"/>
    </xf>
    <xf numFmtId="4" fontId="67" fillId="28" borderId="56" xfId="142" applyNumberFormat="1" applyFont="1" applyFill="1" applyBorder="1" applyAlignment="1" applyProtection="1">
      <alignment vertical="top"/>
      <protection locked="0"/>
    </xf>
    <xf numFmtId="0" fontId="36" fillId="0" borderId="0" xfId="142" applyFont="1" applyAlignment="1" applyProtection="1">
      <alignment vertical="top"/>
      <protection locked="0"/>
    </xf>
    <xf numFmtId="1" fontId="36" fillId="0" borderId="0" xfId="142" applyNumberFormat="1" applyFont="1" applyAlignment="1">
      <alignment horizontal="left" vertical="top"/>
    </xf>
    <xf numFmtId="4" fontId="7" fillId="0" borderId="0" xfId="142" applyNumberFormat="1" applyFont="1" applyAlignment="1">
      <alignment vertical="top"/>
    </xf>
    <xf numFmtId="174" fontId="7" fillId="0" borderId="0" xfId="143" applyNumberFormat="1" applyFont="1" applyBorder="1" applyAlignment="1">
      <alignment vertical="top"/>
    </xf>
    <xf numFmtId="0" fontId="7" fillId="0" borderId="0" xfId="142" applyFont="1" applyAlignment="1">
      <alignment horizontal="center" vertical="top"/>
    </xf>
    <xf numFmtId="4" fontId="36" fillId="0" borderId="0" xfId="142" applyNumberFormat="1" applyFont="1" applyAlignment="1">
      <alignment horizontal="right" vertical="top"/>
    </xf>
    <xf numFmtId="4" fontId="36" fillId="0" borderId="0" xfId="142" applyNumberFormat="1" applyFont="1" applyAlignment="1">
      <alignment vertical="top"/>
    </xf>
    <xf numFmtId="0" fontId="52" fillId="0" borderId="0" xfId="0" applyFont="1" applyAlignment="1">
      <alignment horizontal="center" vertical="top"/>
    </xf>
    <xf numFmtId="0" fontId="52" fillId="0" borderId="0" xfId="0" applyFont="1" applyAlignment="1">
      <alignment vertical="top"/>
    </xf>
    <xf numFmtId="0" fontId="53" fillId="0" borderId="0" xfId="0" applyFont="1" applyAlignment="1">
      <alignment horizontal="center" vertical="top"/>
    </xf>
    <xf numFmtId="4" fontId="53" fillId="0" borderId="0" xfId="0" applyNumberFormat="1" applyFont="1" applyAlignment="1">
      <alignment horizontal="center" vertical="top"/>
    </xf>
    <xf numFmtId="4" fontId="53" fillId="0" borderId="0" xfId="0" applyNumberFormat="1" applyFont="1" applyAlignment="1">
      <alignment vertical="top"/>
    </xf>
    <xf numFmtId="0" fontId="53" fillId="0" borderId="0" xfId="0" applyFont="1" applyAlignment="1">
      <alignment horizontal="right" vertical="top"/>
    </xf>
    <xf numFmtId="0" fontId="53" fillId="0" borderId="19" xfId="0" applyFont="1" applyBorder="1" applyAlignment="1">
      <alignment horizontal="right" vertical="top"/>
    </xf>
    <xf numFmtId="0" fontId="53" fillId="0" borderId="19" xfId="0" applyFont="1" applyBorder="1" applyAlignment="1">
      <alignment vertical="top"/>
    </xf>
    <xf numFmtId="0" fontId="53" fillId="0" borderId="19" xfId="0" applyFont="1" applyBorder="1" applyAlignment="1">
      <alignment horizontal="center" vertical="top"/>
    </xf>
    <xf numFmtId="4" fontId="53" fillId="0" borderId="19" xfId="0" applyNumberFormat="1" applyFont="1" applyBorder="1" applyAlignment="1">
      <alignment horizontal="center" vertical="top"/>
    </xf>
    <xf numFmtId="4" fontId="53" fillId="0" borderId="19" xfId="0" applyNumberFormat="1" applyFont="1" applyBorder="1" applyAlignment="1">
      <alignment vertical="top"/>
    </xf>
    <xf numFmtId="4" fontId="52" fillId="0" borderId="0" xfId="0" applyNumberFormat="1" applyFont="1" applyAlignment="1">
      <alignment horizontal="center" vertical="top"/>
    </xf>
    <xf numFmtId="4" fontId="52" fillId="0" borderId="0" xfId="0" applyNumberFormat="1" applyFont="1" applyAlignment="1">
      <alignment vertical="top"/>
    </xf>
    <xf numFmtId="49" fontId="52" fillId="0" borderId="0" xfId="0" applyNumberFormat="1" applyFont="1" applyAlignment="1">
      <alignment horizontal="right" vertical="top" wrapText="1"/>
    </xf>
    <xf numFmtId="0" fontId="52" fillId="0" borderId="0" xfId="0" applyFont="1" applyAlignment="1">
      <alignment vertical="top" wrapText="1"/>
    </xf>
    <xf numFmtId="0" fontId="52" fillId="0" borderId="0" xfId="0" applyFont="1" applyAlignment="1">
      <alignment horizontal="center" vertical="top" wrapText="1"/>
    </xf>
    <xf numFmtId="4" fontId="53" fillId="0" borderId="0" xfId="0" applyNumberFormat="1" applyFont="1" applyAlignment="1">
      <alignment vertical="top" wrapText="1"/>
    </xf>
    <xf numFmtId="49" fontId="52" fillId="0" borderId="0" xfId="0" applyNumberFormat="1" applyFont="1" applyAlignment="1">
      <alignment horizontal="right" vertical="top"/>
    </xf>
    <xf numFmtId="49" fontId="53" fillId="17" borderId="19" xfId="0" applyNumberFormat="1" applyFont="1" applyFill="1" applyBorder="1" applyAlignment="1">
      <alignment horizontal="right" vertical="top" wrapText="1"/>
    </xf>
    <xf numFmtId="0" fontId="53" fillId="17" borderId="19" xfId="0" applyFont="1" applyFill="1" applyBorder="1" applyAlignment="1">
      <alignment horizontal="left" vertical="top" wrapText="1"/>
    </xf>
    <xf numFmtId="0" fontId="53" fillId="17" borderId="19" xfId="0" applyFont="1" applyFill="1" applyBorder="1" applyAlignment="1">
      <alignment horizontal="center" vertical="top" wrapText="1"/>
    </xf>
    <xf numFmtId="4"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vertical="top" wrapText="1"/>
    </xf>
    <xf numFmtId="0" fontId="53" fillId="0" borderId="0" xfId="0" applyFont="1" applyAlignment="1">
      <alignment vertical="top" wrapText="1"/>
    </xf>
    <xf numFmtId="4" fontId="53" fillId="0" borderId="0" xfId="98" applyNumberFormat="1" applyFont="1" applyAlignment="1">
      <alignment horizontal="center" vertical="top" wrapText="1"/>
    </xf>
    <xf numFmtId="49" fontId="52" fillId="0" borderId="20" xfId="0" applyNumberFormat="1" applyFont="1" applyBorder="1" applyAlignment="1">
      <alignment horizontal="right" vertical="top"/>
    </xf>
    <xf numFmtId="0" fontId="52" fillId="0" borderId="20" xfId="0" applyFont="1" applyBorder="1" applyAlignment="1">
      <alignment vertical="top" wrapText="1"/>
    </xf>
    <xf numFmtId="0" fontId="52" fillId="0" borderId="20" xfId="0" applyFont="1" applyBorder="1" applyAlignment="1">
      <alignment horizontal="center" vertical="top"/>
    </xf>
    <xf numFmtId="4" fontId="52" fillId="0" borderId="20" xfId="0" applyNumberFormat="1" applyFont="1" applyBorder="1" applyAlignment="1">
      <alignment horizontal="center" vertical="top"/>
    </xf>
    <xf numFmtId="4" fontId="52" fillId="0" borderId="20" xfId="0" applyNumberFormat="1" applyFont="1" applyBorder="1" applyAlignment="1">
      <alignment vertical="top"/>
    </xf>
    <xf numFmtId="0" fontId="53" fillId="0" borderId="0" xfId="61" applyFont="1" applyAlignment="1">
      <alignment horizontal="left" vertical="top" wrapText="1"/>
    </xf>
    <xf numFmtId="0" fontId="53" fillId="0" borderId="0" xfId="61" applyFont="1" applyAlignment="1">
      <alignment horizontal="center" vertical="top" wrapText="1"/>
    </xf>
    <xf numFmtId="2" fontId="53" fillId="0" borderId="0" xfId="61" applyNumberFormat="1" applyFont="1" applyAlignment="1">
      <alignment horizontal="right" vertical="top" wrapText="1"/>
    </xf>
    <xf numFmtId="0" fontId="53" fillId="0" borderId="0" xfId="61" applyFont="1" applyAlignment="1">
      <alignment vertical="top" wrapText="1"/>
    </xf>
    <xf numFmtId="0" fontId="50" fillId="0" borderId="0" xfId="0" applyFont="1" applyAlignment="1">
      <alignment horizontal="center" vertical="top"/>
    </xf>
    <xf numFmtId="0" fontId="59" fillId="0" borderId="0" xfId="0" applyFont="1" applyAlignment="1">
      <alignment horizontal="center" vertical="top"/>
    </xf>
    <xf numFmtId="4" fontId="59" fillId="0" borderId="0" xfId="0" applyNumberFormat="1" applyFont="1" applyAlignment="1">
      <alignment horizontal="center" vertical="top"/>
    </xf>
    <xf numFmtId="4" fontId="59" fillId="0" borderId="0" xfId="0" applyNumberFormat="1" applyFont="1" applyAlignment="1">
      <alignment vertical="top"/>
    </xf>
    <xf numFmtId="0" fontId="59" fillId="0" borderId="0" xfId="0" applyFont="1" applyAlignment="1">
      <alignment vertical="top"/>
    </xf>
    <xf numFmtId="0" fontId="59" fillId="0" borderId="0" xfId="0" applyFont="1" applyAlignment="1">
      <alignment horizontal="right" vertical="top"/>
    </xf>
    <xf numFmtId="0" fontId="59" fillId="0" borderId="19" xfId="0" applyFont="1" applyBorder="1" applyAlignment="1">
      <alignment horizontal="right" vertical="top"/>
    </xf>
    <xf numFmtId="0" fontId="59" fillId="0" borderId="19" xfId="0" applyFont="1" applyBorder="1" applyAlignment="1">
      <alignment vertical="top"/>
    </xf>
    <xf numFmtId="0" fontId="59" fillId="0" borderId="19" xfId="0" applyFont="1" applyBorder="1" applyAlignment="1">
      <alignment horizontal="center" vertical="top"/>
    </xf>
    <xf numFmtId="4" fontId="59" fillId="0" borderId="19" xfId="0" applyNumberFormat="1" applyFont="1" applyBorder="1" applyAlignment="1">
      <alignment horizontal="center" vertical="top"/>
    </xf>
    <xf numFmtId="4" fontId="59" fillId="0" borderId="19" xfId="0" applyNumberFormat="1" applyFont="1" applyBorder="1" applyAlignment="1">
      <alignment vertical="top"/>
    </xf>
    <xf numFmtId="4" fontId="50" fillId="0" borderId="0" xfId="0" applyNumberFormat="1" applyFont="1" applyAlignment="1">
      <alignment horizontal="center" vertical="top"/>
    </xf>
    <xf numFmtId="4" fontId="50" fillId="0" borderId="0" xfId="0" applyNumberFormat="1" applyFont="1" applyAlignment="1">
      <alignment vertical="top"/>
    </xf>
    <xf numFmtId="49" fontId="58" fillId="0" borderId="0" xfId="0" applyNumberFormat="1" applyFont="1" applyAlignment="1">
      <alignment horizontal="right" vertical="top" wrapText="1"/>
    </xf>
    <xf numFmtId="0" fontId="58" fillId="0" borderId="0" xfId="0" applyFont="1" applyAlignment="1">
      <alignment vertical="top" wrapText="1"/>
    </xf>
    <xf numFmtId="0" fontId="58" fillId="0" borderId="0" xfId="0" applyFont="1" applyAlignment="1">
      <alignment horizontal="center" vertical="top" wrapText="1"/>
    </xf>
    <xf numFmtId="4" fontId="75" fillId="0" borderId="0" xfId="0" applyNumberFormat="1" applyFont="1" applyAlignment="1">
      <alignment horizontal="center" vertical="top" wrapText="1"/>
    </xf>
    <xf numFmtId="4" fontId="75" fillId="0" borderId="0" xfId="0" applyNumberFormat="1" applyFont="1" applyAlignment="1">
      <alignment vertical="top" wrapText="1"/>
    </xf>
    <xf numFmtId="0" fontId="75" fillId="0" borderId="0" xfId="61" applyFont="1" applyAlignment="1">
      <alignment vertical="top" wrapText="1"/>
    </xf>
    <xf numFmtId="0" fontId="75" fillId="0" borderId="0" xfId="0" applyFont="1" applyAlignment="1">
      <alignment vertical="top" wrapText="1"/>
    </xf>
    <xf numFmtId="49" fontId="75" fillId="0" borderId="0" xfId="0" applyNumberFormat="1" applyFont="1" applyAlignment="1">
      <alignment horizontal="right" vertical="top" wrapText="1"/>
    </xf>
    <xf numFmtId="0" fontId="75" fillId="0" borderId="0" xfId="0" applyFont="1" applyAlignment="1">
      <alignment horizontal="center" vertical="top" wrapText="1"/>
    </xf>
    <xf numFmtId="49" fontId="50" fillId="0" borderId="0" xfId="0" applyNumberFormat="1" applyFont="1" applyAlignment="1">
      <alignment horizontal="right" vertical="top"/>
    </xf>
    <xf numFmtId="49" fontId="59" fillId="17" borderId="19" xfId="0" applyNumberFormat="1" applyFont="1" applyFill="1" applyBorder="1" applyAlignment="1">
      <alignment horizontal="right" vertical="top" wrapText="1"/>
    </xf>
    <xf numFmtId="0" fontId="59" fillId="17" borderId="19" xfId="0" applyFont="1" applyFill="1" applyBorder="1" applyAlignment="1">
      <alignment horizontal="left" vertical="top" wrapText="1"/>
    </xf>
    <xf numFmtId="0" fontId="59" fillId="17" borderId="19" xfId="0" applyFont="1" applyFill="1" applyBorder="1" applyAlignment="1">
      <alignment horizontal="center" vertical="top" wrapText="1"/>
    </xf>
    <xf numFmtId="4" fontId="59" fillId="17" borderId="19" xfId="0" applyNumberFormat="1" applyFont="1" applyFill="1" applyBorder="1" applyAlignment="1">
      <alignment horizontal="center" vertical="top" wrapText="1"/>
    </xf>
    <xf numFmtId="4" fontId="59" fillId="17" borderId="19" xfId="0" applyNumberFormat="1" applyFont="1" applyFill="1" applyBorder="1" applyAlignment="1">
      <alignment vertical="top" wrapText="1"/>
    </xf>
    <xf numFmtId="0" fontId="59" fillId="0" borderId="0" xfId="0" applyFont="1" applyAlignment="1">
      <alignment horizontal="left" vertical="top" wrapText="1"/>
    </xf>
    <xf numFmtId="4" fontId="59" fillId="0" borderId="0" xfId="61" applyNumberFormat="1" applyFont="1" applyAlignment="1">
      <alignment vertical="top" wrapText="1"/>
    </xf>
    <xf numFmtId="49" fontId="50" fillId="0" borderId="20" xfId="0" applyNumberFormat="1" applyFont="1" applyBorder="1" applyAlignment="1">
      <alignment horizontal="right" vertical="top"/>
    </xf>
    <xf numFmtId="0" fontId="50" fillId="0" borderId="20" xfId="0" applyFont="1" applyBorder="1" applyAlignment="1">
      <alignment vertical="top" wrapText="1"/>
    </xf>
    <xf numFmtId="0" fontId="50" fillId="0" borderId="20" xfId="0" applyFont="1" applyBorder="1" applyAlignment="1">
      <alignment horizontal="center" vertical="top"/>
    </xf>
    <xf numFmtId="4" fontId="50" fillId="0" borderId="20" xfId="0" applyNumberFormat="1" applyFont="1" applyBorder="1" applyAlignment="1">
      <alignment horizontal="center" vertical="top"/>
    </xf>
    <xf numFmtId="4" fontId="50" fillId="0" borderId="20" xfId="0" applyNumberFormat="1" applyFont="1" applyBorder="1" applyAlignment="1">
      <alignment vertical="top"/>
    </xf>
    <xf numFmtId="4" fontId="59" fillId="0" borderId="0" xfId="0" applyNumberFormat="1" applyFont="1" applyAlignment="1">
      <alignment horizontal="right" vertical="top"/>
    </xf>
    <xf numFmtId="0" fontId="75" fillId="0" borderId="0" xfId="0" applyFont="1" applyAlignment="1">
      <alignment horizontal="center" vertical="top"/>
    </xf>
    <xf numFmtId="4" fontId="75" fillId="0" borderId="0" xfId="0" applyNumberFormat="1" applyFont="1" applyAlignment="1">
      <alignment horizontal="center" vertical="top"/>
    </xf>
    <xf numFmtId="4" fontId="75" fillId="0" borderId="0" xfId="0" applyNumberFormat="1" applyFont="1" applyAlignment="1">
      <alignment horizontal="right" vertical="top"/>
    </xf>
    <xf numFmtId="4" fontId="53" fillId="0" borderId="0" xfId="0" applyNumberFormat="1" applyFont="1" applyAlignment="1">
      <alignment horizontal="right" vertical="top"/>
    </xf>
    <xf numFmtId="0" fontId="59" fillId="0" borderId="0" xfId="61" applyFont="1" applyAlignment="1">
      <alignment horizontal="left" vertical="top" wrapText="1"/>
    </xf>
    <xf numFmtId="2" fontId="59" fillId="0" borderId="0" xfId="0" applyNumberFormat="1" applyFont="1" applyAlignment="1">
      <alignment vertical="top" wrapText="1"/>
    </xf>
    <xf numFmtId="2" fontId="59" fillId="0" borderId="0" xfId="0" applyNumberFormat="1" applyFont="1" applyAlignment="1">
      <alignment horizontal="center" vertical="top" wrapText="1"/>
    </xf>
    <xf numFmtId="0" fontId="75" fillId="0" borderId="0" xfId="61" applyFont="1" applyAlignment="1">
      <alignment horizontal="left" vertical="top" wrapText="1"/>
    </xf>
    <xf numFmtId="4" fontId="75" fillId="0" borderId="0" xfId="61" applyNumberFormat="1" applyFont="1" applyAlignment="1">
      <alignment vertical="top" wrapText="1"/>
    </xf>
    <xf numFmtId="4" fontId="53" fillId="0" borderId="0" xfId="98" applyNumberFormat="1" applyFont="1" applyAlignment="1">
      <alignment horizontal="justify" vertical="top" wrapText="1"/>
    </xf>
    <xf numFmtId="0" fontId="53" fillId="0" borderId="0" xfId="98" applyFont="1" applyAlignment="1">
      <alignment horizontal="center" vertical="top" wrapText="1"/>
    </xf>
    <xf numFmtId="4" fontId="53" fillId="0" borderId="0" xfId="98" applyNumberFormat="1" applyFont="1" applyAlignment="1" applyProtection="1">
      <alignment horizontal="center" vertical="top" wrapText="1"/>
      <protection locked="0"/>
    </xf>
    <xf numFmtId="4" fontId="53" fillId="0" borderId="0" xfId="98" applyNumberFormat="1" applyFont="1" applyAlignment="1">
      <alignment vertical="top" wrapText="1"/>
    </xf>
    <xf numFmtId="2" fontId="75" fillId="0" borderId="0" xfId="0" applyNumberFormat="1" applyFont="1" applyAlignment="1">
      <alignment horizontal="center" vertical="top" wrapText="1"/>
    </xf>
    <xf numFmtId="2" fontId="53" fillId="0" borderId="0" xfId="0" applyNumberFormat="1" applyFont="1" applyAlignment="1">
      <alignment horizontal="center" vertical="top" wrapText="1"/>
    </xf>
    <xf numFmtId="49" fontId="59" fillId="0" borderId="0" xfId="0" applyNumberFormat="1" applyFont="1" applyAlignment="1">
      <alignment horizontal="right" vertical="top"/>
    </xf>
    <xf numFmtId="49" fontId="59" fillId="0" borderId="0" xfId="61" applyNumberFormat="1" applyFont="1" applyAlignment="1">
      <alignment horizontal="right" vertical="top" wrapText="1"/>
    </xf>
    <xf numFmtId="49" fontId="75" fillId="0" borderId="0" xfId="61" applyNumberFormat="1" applyFont="1" applyAlignment="1">
      <alignment horizontal="right" vertical="top" wrapText="1"/>
    </xf>
    <xf numFmtId="2" fontId="53" fillId="0" borderId="0" xfId="46" applyNumberFormat="1" applyFont="1" applyAlignment="1">
      <alignment vertical="top" wrapText="1"/>
    </xf>
    <xf numFmtId="2" fontId="59" fillId="0" borderId="0" xfId="46" applyNumberFormat="1" applyFont="1" applyAlignment="1">
      <alignment vertical="top" wrapText="1"/>
    </xf>
    <xf numFmtId="0" fontId="59" fillId="0" borderId="0" xfId="61" applyFont="1" applyAlignment="1">
      <alignment vertical="top" wrapText="1"/>
    </xf>
    <xf numFmtId="0" fontId="75" fillId="0" borderId="0" xfId="61" applyFont="1" applyAlignment="1">
      <alignment horizontal="center" vertical="top" wrapText="1"/>
    </xf>
    <xf numFmtId="2" fontId="75" fillId="0" borderId="0" xfId="61" applyNumberFormat="1" applyFont="1" applyAlignment="1">
      <alignment horizontal="right" vertical="top" wrapText="1"/>
    </xf>
    <xf numFmtId="2" fontId="53" fillId="0" borderId="0" xfId="0" applyNumberFormat="1" applyFont="1" applyAlignment="1">
      <alignment horizontal="left" vertical="top" wrapText="1"/>
    </xf>
    <xf numFmtId="4" fontId="53" fillId="0" borderId="19" xfId="0" applyNumberFormat="1" applyFont="1" applyBorder="1" applyAlignment="1">
      <alignment horizontal="right" vertical="top"/>
    </xf>
    <xf numFmtId="4" fontId="52" fillId="0" borderId="0" xfId="0" applyNumberFormat="1" applyFont="1" applyAlignment="1">
      <alignment horizontal="right" vertical="top"/>
    </xf>
    <xf numFmtId="49" fontId="52" fillId="0" borderId="0" xfId="0" applyNumberFormat="1" applyFont="1" applyAlignment="1">
      <alignment horizontal="center" vertical="top" wrapText="1"/>
    </xf>
    <xf numFmtId="4" fontId="53" fillId="0" borderId="0" xfId="0" applyNumberFormat="1" applyFont="1" applyAlignment="1">
      <alignment horizontal="right" vertical="top" wrapText="1"/>
    </xf>
    <xf numFmtId="49" fontId="53" fillId="0" borderId="0" xfId="0" applyNumberFormat="1" applyFont="1" applyAlignment="1">
      <alignment horizontal="center" vertical="top" wrapText="1"/>
    </xf>
    <xf numFmtId="49" fontId="52" fillId="0" borderId="0" xfId="0" applyNumberFormat="1" applyFont="1" applyAlignment="1">
      <alignment horizontal="center" vertical="top"/>
    </xf>
    <xf numFmtId="49"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horizontal="right" vertical="top" wrapText="1"/>
    </xf>
    <xf numFmtId="0" fontId="75" fillId="0" borderId="0" xfId="0" applyFont="1" applyAlignment="1">
      <alignment horizontal="left" vertical="top" wrapText="1"/>
    </xf>
    <xf numFmtId="49" fontId="53" fillId="0" borderId="0" xfId="0" applyNumberFormat="1" applyFont="1" applyAlignment="1">
      <alignment horizontal="center" vertical="top"/>
    </xf>
    <xf numFmtId="2" fontId="53" fillId="0" borderId="0" xfId="46" applyNumberFormat="1" applyFont="1" applyAlignment="1">
      <alignment horizontal="right" vertical="top" wrapText="1"/>
    </xf>
    <xf numFmtId="49" fontId="52" fillId="0" borderId="20" xfId="0" applyNumberFormat="1" applyFont="1" applyBorder="1" applyAlignment="1">
      <alignment horizontal="center" vertical="top"/>
    </xf>
    <xf numFmtId="4" fontId="52" fillId="0" borderId="20" xfId="0" applyNumberFormat="1" applyFont="1" applyBorder="1" applyAlignment="1">
      <alignment horizontal="right" vertical="top"/>
    </xf>
    <xf numFmtId="49" fontId="53" fillId="0" borderId="0" xfId="61" applyNumberFormat="1" applyFont="1" applyAlignment="1">
      <alignment horizontal="center" vertical="top" wrapText="1"/>
    </xf>
    <xf numFmtId="49" fontId="50" fillId="0" borderId="0" xfId="0" applyNumberFormat="1" applyFont="1" applyAlignment="1">
      <alignment horizontal="center" vertical="top"/>
    </xf>
    <xf numFmtId="49" fontId="59" fillId="17" borderId="19" xfId="0" applyNumberFormat="1" applyFont="1" applyFill="1" applyBorder="1" applyAlignment="1">
      <alignment horizontal="center" vertical="top" wrapText="1"/>
    </xf>
    <xf numFmtId="4" fontId="59" fillId="17" borderId="19" xfId="0" applyNumberFormat="1" applyFont="1" applyFill="1" applyBorder="1" applyAlignment="1">
      <alignment horizontal="right" vertical="top" wrapText="1"/>
    </xf>
    <xf numFmtId="0" fontId="50" fillId="0" borderId="0" xfId="0" applyFont="1" applyAlignment="1">
      <alignment horizontal="right" vertical="top" wrapText="1"/>
    </xf>
    <xf numFmtId="4" fontId="59" fillId="0" borderId="0" xfId="61" applyNumberFormat="1" applyFont="1" applyAlignment="1">
      <alignment horizontal="right" vertical="top" wrapText="1"/>
    </xf>
    <xf numFmtId="49" fontId="59" fillId="0" borderId="0" xfId="61" applyNumberFormat="1" applyFont="1" applyAlignment="1">
      <alignment horizontal="center" vertical="top" wrapText="1"/>
    </xf>
    <xf numFmtId="49" fontId="50" fillId="0" borderId="20" xfId="0" applyNumberFormat="1" applyFont="1" applyBorder="1" applyAlignment="1">
      <alignment horizontal="center" vertical="top"/>
    </xf>
    <xf numFmtId="4" fontId="50" fillId="0" borderId="20" xfId="0" applyNumberFormat="1" applyFont="1" applyBorder="1" applyAlignment="1">
      <alignment horizontal="right" vertical="top"/>
    </xf>
    <xf numFmtId="49" fontId="75" fillId="0" borderId="0" xfId="61" applyNumberFormat="1" applyFont="1" applyAlignment="1">
      <alignment horizontal="center" vertical="top" wrapText="1"/>
    </xf>
    <xf numFmtId="4" fontId="75" fillId="0" borderId="0" xfId="61" applyNumberFormat="1" applyFont="1" applyAlignment="1">
      <alignment horizontal="right" vertical="top" wrapText="1"/>
    </xf>
    <xf numFmtId="0" fontId="52" fillId="0" borderId="0" xfId="0" applyFont="1" applyAlignment="1">
      <alignment horizontal="left" vertical="top" wrapText="1"/>
    </xf>
    <xf numFmtId="0" fontId="52" fillId="0" borderId="0" xfId="46" applyFont="1" applyAlignment="1">
      <alignment horizontal="justify" vertical="top" wrapText="1"/>
    </xf>
    <xf numFmtId="0" fontId="52" fillId="0" borderId="0" xfId="0" applyFont="1" applyAlignment="1">
      <alignment horizontal="right" vertical="top" wrapText="1"/>
    </xf>
    <xf numFmtId="0" fontId="53" fillId="0" borderId="0" xfId="46" applyFont="1" applyAlignment="1">
      <alignment horizontal="justify" vertical="top" wrapText="1"/>
    </xf>
    <xf numFmtId="0" fontId="58" fillId="0" borderId="0" xfId="0" applyFont="1" applyAlignment="1">
      <alignment horizontal="right" vertical="top" wrapText="1"/>
    </xf>
    <xf numFmtId="2" fontId="52" fillId="0" borderId="0" xfId="46" applyNumberFormat="1" applyFont="1" applyAlignment="1">
      <alignment vertical="top" wrapText="1"/>
    </xf>
    <xf numFmtId="0" fontId="75" fillId="0" borderId="0" xfId="46" applyFont="1" applyAlignment="1">
      <alignment horizontal="justify" vertical="top" wrapText="1"/>
    </xf>
    <xf numFmtId="4" fontId="75" fillId="0" borderId="0" xfId="0" applyNumberFormat="1" applyFont="1" applyAlignment="1">
      <alignment horizontal="right" wrapText="1"/>
    </xf>
    <xf numFmtId="49" fontId="58" fillId="0" borderId="0" xfId="0" applyNumberFormat="1" applyFont="1" applyAlignment="1">
      <alignment horizontal="center" vertical="top"/>
    </xf>
    <xf numFmtId="0" fontId="58" fillId="0" borderId="0" xfId="0" applyFont="1" applyAlignment="1">
      <alignment horizontal="center" vertical="top"/>
    </xf>
    <xf numFmtId="4" fontId="58" fillId="0" borderId="0" xfId="0" applyNumberFormat="1" applyFont="1" applyAlignment="1">
      <alignment horizontal="center" vertical="top"/>
    </xf>
    <xf numFmtId="4" fontId="58" fillId="0" borderId="0" xfId="0" applyNumberFormat="1" applyFont="1" applyAlignment="1">
      <alignment horizontal="right" vertical="top"/>
    </xf>
    <xf numFmtId="49" fontId="53" fillId="0" borderId="0" xfId="0" applyNumberFormat="1" applyFont="1" applyAlignment="1">
      <alignment horizontal="right" vertical="top"/>
    </xf>
    <xf numFmtId="2" fontId="75" fillId="0" borderId="0" xfId="46" applyNumberFormat="1" applyFont="1" applyAlignment="1">
      <alignment vertical="top" wrapText="1"/>
    </xf>
    <xf numFmtId="49" fontId="75" fillId="0" borderId="0" xfId="0" applyNumberFormat="1" applyFont="1" applyAlignment="1">
      <alignment horizontal="center" vertical="top" wrapText="1"/>
    </xf>
    <xf numFmtId="4" fontId="75" fillId="0" borderId="0" xfId="0" applyNumberFormat="1" applyFont="1" applyAlignment="1">
      <alignment horizontal="right" vertical="top" wrapText="1"/>
    </xf>
    <xf numFmtId="0" fontId="51" fillId="0" borderId="0" xfId="0" applyFont="1" applyAlignment="1">
      <alignment horizontal="left"/>
    </xf>
    <xf numFmtId="0" fontId="56" fillId="0" borderId="0" xfId="0" applyFont="1" applyAlignment="1">
      <alignment horizontal="left" vertical="top" wrapText="1"/>
    </xf>
    <xf numFmtId="0" fontId="54" fillId="0" borderId="0" xfId="0" applyFont="1" applyAlignment="1">
      <alignment horizontal="left" vertical="top" wrapText="1"/>
    </xf>
    <xf numFmtId="0" fontId="57" fillId="0" borderId="0" xfId="0" applyFont="1" applyAlignment="1">
      <alignment horizontal="left"/>
    </xf>
    <xf numFmtId="0" fontId="54" fillId="0" borderId="0" xfId="0" applyFont="1" applyAlignment="1">
      <alignment horizontal="left" vertical="top"/>
    </xf>
    <xf numFmtId="49" fontId="52" fillId="0" borderId="0" xfId="57" applyNumberFormat="1" applyFont="1" applyAlignment="1">
      <alignment horizontal="left" vertical="top" wrapText="1"/>
    </xf>
    <xf numFmtId="0" fontId="50" fillId="0" borderId="0" xfId="0" applyFont="1" applyAlignment="1">
      <alignment horizontal="left" vertical="top" wrapText="1"/>
    </xf>
    <xf numFmtId="0" fontId="50" fillId="0" borderId="21" xfId="0" applyFont="1" applyBorder="1" applyAlignment="1">
      <alignment horizontal="left" vertical="top" wrapText="1"/>
    </xf>
    <xf numFmtId="0" fontId="52" fillId="0" borderId="0" xfId="0" applyFont="1" applyAlignment="1">
      <alignment horizontal="left" vertical="top" wrapText="1"/>
    </xf>
    <xf numFmtId="2" fontId="52" fillId="0" borderId="21" xfId="46" applyNumberFormat="1" applyFont="1" applyBorder="1" applyAlignment="1">
      <alignment horizontal="left" vertical="top" wrapText="1"/>
    </xf>
    <xf numFmtId="0" fontId="52" fillId="0" borderId="0" xfId="36" applyFont="1" applyAlignment="1">
      <alignment horizontal="left" vertical="top" wrapText="1"/>
    </xf>
    <xf numFmtId="0" fontId="52" fillId="0" borderId="21" xfId="0" applyFont="1" applyBorder="1" applyAlignment="1">
      <alignment horizontal="left" vertical="top" wrapText="1"/>
    </xf>
    <xf numFmtId="0" fontId="67" fillId="0" borderId="0" xfId="142" applyFont="1" applyAlignment="1">
      <alignment vertical="top"/>
    </xf>
    <xf numFmtId="0" fontId="68" fillId="0" borderId="0" xfId="142" applyFont="1" applyAlignment="1">
      <alignment vertical="top"/>
    </xf>
    <xf numFmtId="0" fontId="67" fillId="28" borderId="50" xfId="142" applyFont="1" applyFill="1" applyBorder="1" applyAlignment="1">
      <alignment vertical="top"/>
    </xf>
    <xf numFmtId="0" fontId="68" fillId="28" borderId="50" xfId="142" applyFont="1" applyFill="1" applyBorder="1" applyAlignment="1">
      <alignment vertical="top"/>
    </xf>
  </cellXfs>
  <cellStyles count="146">
    <cellStyle name="_Pred100  lexys pro 75  kva" xfId="1" xr:uid="{00000000-0005-0000-0000-000000000000}"/>
    <cellStyle name="_Stikalni bloki" xfId="2" xr:uid="{00000000-0005-0000-0000-000001000000}"/>
    <cellStyle name="06b-Tabulazione" xfId="3" xr:uid="{00000000-0005-0000-0000-000002000000}"/>
    <cellStyle name="Accent1" xfId="4" xr:uid="{00000000-0005-0000-0000-000003000000}"/>
    <cellStyle name="Accent1 2" xfId="119" xr:uid="{00000000-0005-0000-0000-000004000000}"/>
    <cellStyle name="Accent2" xfId="5" xr:uid="{00000000-0005-0000-0000-000005000000}"/>
    <cellStyle name="Accent2 2" xfId="120" xr:uid="{00000000-0005-0000-0000-000006000000}"/>
    <cellStyle name="Accent3" xfId="6" xr:uid="{00000000-0005-0000-0000-000007000000}"/>
    <cellStyle name="Accent3 2" xfId="121" xr:uid="{00000000-0005-0000-0000-000008000000}"/>
    <cellStyle name="Accent4" xfId="7" xr:uid="{00000000-0005-0000-0000-000009000000}"/>
    <cellStyle name="Accent4 2" xfId="122" xr:uid="{00000000-0005-0000-0000-00000A000000}"/>
    <cellStyle name="Accent5" xfId="8" xr:uid="{00000000-0005-0000-0000-00000B000000}"/>
    <cellStyle name="Accent5 2" xfId="123" xr:uid="{00000000-0005-0000-0000-00000C000000}"/>
    <cellStyle name="Accent6" xfId="9" xr:uid="{00000000-0005-0000-0000-00000D000000}"/>
    <cellStyle name="Accent6 2" xfId="124" xr:uid="{00000000-0005-0000-0000-00000E000000}"/>
    <cellStyle name="Background" xfId="10" xr:uid="{00000000-0005-0000-0000-00000F000000}"/>
    <cellStyle name="Background 2" xfId="11" xr:uid="{00000000-0005-0000-0000-000010000000}"/>
    <cellStyle name="Bad" xfId="12" xr:uid="{00000000-0005-0000-0000-000011000000}"/>
    <cellStyle name="Bad 2" xfId="125" xr:uid="{00000000-0005-0000-0000-000012000000}"/>
    <cellStyle name="Calculation" xfId="13" xr:uid="{00000000-0005-0000-0000-000013000000}"/>
    <cellStyle name="Calculation 2" xfId="126" xr:uid="{00000000-0005-0000-0000-000014000000}"/>
    <cellStyle name="Card" xfId="14" xr:uid="{00000000-0005-0000-0000-000015000000}"/>
    <cellStyle name="Card 2" xfId="15" xr:uid="{00000000-0005-0000-0000-000016000000}"/>
    <cellStyle name="Card B" xfId="16" xr:uid="{00000000-0005-0000-0000-000017000000}"/>
    <cellStyle name="Card B 2" xfId="17" xr:uid="{00000000-0005-0000-0000-000018000000}"/>
    <cellStyle name="Card BL" xfId="18" xr:uid="{00000000-0005-0000-0000-000019000000}"/>
    <cellStyle name="Card BL 2" xfId="19" xr:uid="{00000000-0005-0000-0000-00001A000000}"/>
    <cellStyle name="Card BR" xfId="20" xr:uid="{00000000-0005-0000-0000-00001B000000}"/>
    <cellStyle name="Card BR 2" xfId="21" xr:uid="{00000000-0005-0000-0000-00001C000000}"/>
    <cellStyle name="Card L" xfId="22" xr:uid="{00000000-0005-0000-0000-00001D000000}"/>
    <cellStyle name="Card L 2" xfId="23" xr:uid="{00000000-0005-0000-0000-00001E000000}"/>
    <cellStyle name="Card R" xfId="24" xr:uid="{00000000-0005-0000-0000-00001F000000}"/>
    <cellStyle name="Card R 2" xfId="25" xr:uid="{00000000-0005-0000-0000-000020000000}"/>
    <cellStyle name="Card T" xfId="26" xr:uid="{00000000-0005-0000-0000-000021000000}"/>
    <cellStyle name="Card T 2" xfId="27" xr:uid="{00000000-0005-0000-0000-000022000000}"/>
    <cellStyle name="Card TL" xfId="28" xr:uid="{00000000-0005-0000-0000-000023000000}"/>
    <cellStyle name="Card TL 2" xfId="29" xr:uid="{00000000-0005-0000-0000-000024000000}"/>
    <cellStyle name="Card TR" xfId="30" xr:uid="{00000000-0005-0000-0000-000025000000}"/>
    <cellStyle name="Card TR 2" xfId="31" xr:uid="{00000000-0005-0000-0000-000026000000}"/>
    <cellStyle name="Card_CNS" xfId="32" xr:uid="{00000000-0005-0000-0000-000027000000}"/>
    <cellStyle name="Check Cell" xfId="33" xr:uid="{00000000-0005-0000-0000-000028000000}"/>
    <cellStyle name="Check Cell 2" xfId="127" xr:uid="{00000000-0005-0000-0000-000029000000}"/>
    <cellStyle name="cifra" xfId="87" xr:uid="{00000000-0005-0000-0000-00002A000000}"/>
    <cellStyle name="Column Header" xfId="34" xr:uid="{00000000-0005-0000-0000-00002B000000}"/>
    <cellStyle name="Column Header 2" xfId="35" xr:uid="{00000000-0005-0000-0000-00002C000000}"/>
    <cellStyle name="data" xfId="85" xr:uid="{00000000-0005-0000-0000-00002D000000}"/>
    <cellStyle name="Euro" xfId="91" xr:uid="{00000000-0005-0000-0000-00002E000000}"/>
    <cellStyle name="Excel Built-in Normal" xfId="36" xr:uid="{00000000-0005-0000-0000-00002F000000}"/>
    <cellStyle name="Explanatory Text" xfId="37" xr:uid="{00000000-0005-0000-0000-000030000000}"/>
    <cellStyle name="Heading 1" xfId="38" xr:uid="{00000000-0005-0000-0000-000031000000}"/>
    <cellStyle name="Heading 2" xfId="39" xr:uid="{00000000-0005-0000-0000-000032000000}"/>
    <cellStyle name="Heading 3" xfId="40" xr:uid="{00000000-0005-0000-0000-000033000000}"/>
    <cellStyle name="Heading 4" xfId="41" xr:uid="{00000000-0005-0000-0000-000034000000}"/>
    <cellStyle name="Hiperpovezava 2" xfId="128" xr:uid="{00000000-0005-0000-0000-000035000000}"/>
    <cellStyle name="Input" xfId="42" xr:uid="{00000000-0005-0000-0000-000036000000}"/>
    <cellStyle name="Input 2" xfId="43" xr:uid="{00000000-0005-0000-0000-000037000000}"/>
    <cellStyle name="Linked Cell" xfId="44" xr:uid="{00000000-0005-0000-0000-000038000000}"/>
    <cellStyle name="Navadno" xfId="0" builtinId="0"/>
    <cellStyle name="Navadno 10" xfId="96" xr:uid="{00000000-0005-0000-0000-00003A000000}"/>
    <cellStyle name="Navadno 10 2" xfId="129" xr:uid="{00000000-0005-0000-0000-00003B000000}"/>
    <cellStyle name="Navadno 11" xfId="118" xr:uid="{00000000-0005-0000-0000-00003C000000}"/>
    <cellStyle name="Navadno 12" xfId="140" xr:uid="{00000000-0005-0000-0000-00003D000000}"/>
    <cellStyle name="Navadno 13" xfId="142" xr:uid="{00000000-0005-0000-0000-00003E000000}"/>
    <cellStyle name="Navadno 2" xfId="45" xr:uid="{00000000-0005-0000-0000-00003F000000}"/>
    <cellStyle name="Navadno 2 10" xfId="110" xr:uid="{00000000-0005-0000-0000-000040000000}"/>
    <cellStyle name="Navadno 2 2" xfId="46" xr:uid="{00000000-0005-0000-0000-000041000000}"/>
    <cellStyle name="Navadno 2 2 2" xfId="104" xr:uid="{00000000-0005-0000-0000-000042000000}"/>
    <cellStyle name="Navadno 2 3" xfId="47" xr:uid="{00000000-0005-0000-0000-000043000000}"/>
    <cellStyle name="Navadno 2 4" xfId="48" xr:uid="{00000000-0005-0000-0000-000044000000}"/>
    <cellStyle name="Navadno 2 4 2" xfId="49" xr:uid="{00000000-0005-0000-0000-000045000000}"/>
    <cellStyle name="Navadno 2 4 3" xfId="50" xr:uid="{00000000-0005-0000-0000-000046000000}"/>
    <cellStyle name="Navadno 2 4 4" xfId="51" xr:uid="{00000000-0005-0000-0000-000047000000}"/>
    <cellStyle name="Navadno 2 5" xfId="52" xr:uid="{00000000-0005-0000-0000-000048000000}"/>
    <cellStyle name="Navadno 2 6" xfId="99" xr:uid="{00000000-0005-0000-0000-000049000000}"/>
    <cellStyle name="Navadno 2 7" xfId="109" xr:uid="{00000000-0005-0000-0000-00004A000000}"/>
    <cellStyle name="Navadno 22" xfId="97" xr:uid="{00000000-0005-0000-0000-00004B000000}"/>
    <cellStyle name="Navadno 26" xfId="95" xr:uid="{00000000-0005-0000-0000-00004C000000}"/>
    <cellStyle name="Navadno 3" xfId="53" xr:uid="{00000000-0005-0000-0000-00004D000000}"/>
    <cellStyle name="Navadno 3 12" xfId="116" xr:uid="{00000000-0005-0000-0000-00004E000000}"/>
    <cellStyle name="Navadno 3 2" xfId="54" xr:uid="{00000000-0005-0000-0000-00004F000000}"/>
    <cellStyle name="Navadno 3 2 2" xfId="103" xr:uid="{00000000-0005-0000-0000-000050000000}"/>
    <cellStyle name="Navadno 3 2 2 2" xfId="130" xr:uid="{00000000-0005-0000-0000-000051000000}"/>
    <cellStyle name="Navadno 3 2 3" xfId="111" xr:uid="{00000000-0005-0000-0000-000052000000}"/>
    <cellStyle name="Navadno 3 2 4" xfId="106" xr:uid="{00000000-0005-0000-0000-000053000000}"/>
    <cellStyle name="Navadno 3 3" xfId="55" xr:uid="{00000000-0005-0000-0000-000054000000}"/>
    <cellStyle name="Navadno 3 3 3 2" xfId="112" xr:uid="{00000000-0005-0000-0000-000055000000}"/>
    <cellStyle name="Navadno 3 4" xfId="88" xr:uid="{00000000-0005-0000-0000-000056000000}"/>
    <cellStyle name="Navadno 3 4 2" xfId="107" xr:uid="{00000000-0005-0000-0000-000057000000}"/>
    <cellStyle name="Navadno 3 5" xfId="102" xr:uid="{00000000-0005-0000-0000-000058000000}"/>
    <cellStyle name="Navadno 3 6" xfId="105" xr:uid="{00000000-0005-0000-0000-000059000000}"/>
    <cellStyle name="Navadno 3 7" xfId="108" xr:uid="{00000000-0005-0000-0000-00005A000000}"/>
    <cellStyle name="Navadno 4" xfId="56" xr:uid="{00000000-0005-0000-0000-00005B000000}"/>
    <cellStyle name="Navadno 4 2" xfId="89" xr:uid="{00000000-0005-0000-0000-00005C000000}"/>
    <cellStyle name="Navadno 4 2 2" xfId="101" xr:uid="{00000000-0005-0000-0000-00005D000000}"/>
    <cellStyle name="Navadno 4 3" xfId="100" xr:uid="{00000000-0005-0000-0000-00005E000000}"/>
    <cellStyle name="Navadno 4 4" xfId="145" xr:uid="{00000000-0005-0000-0000-00005F000000}"/>
    <cellStyle name="Navadno 5" xfId="57" xr:uid="{00000000-0005-0000-0000-000060000000}"/>
    <cellStyle name="Navadno 5 2" xfId="113" xr:uid="{00000000-0005-0000-0000-000061000000}"/>
    <cellStyle name="Navadno 6" xfId="58" xr:uid="{00000000-0005-0000-0000-000062000000}"/>
    <cellStyle name="Navadno 7" xfId="59" xr:uid="{00000000-0005-0000-0000-000063000000}"/>
    <cellStyle name="Navadno 7 2" xfId="86" xr:uid="{00000000-0005-0000-0000-000064000000}"/>
    <cellStyle name="Navadno 7 2 2" xfId="94" xr:uid="{00000000-0005-0000-0000-000065000000}"/>
    <cellStyle name="Navadno 7 2 2 2" xfId="132" xr:uid="{00000000-0005-0000-0000-000066000000}"/>
    <cellStyle name="Navadno 7 3" xfId="115" xr:uid="{00000000-0005-0000-0000-000067000000}"/>
    <cellStyle name="Navadno 7 3 2" xfId="133" xr:uid="{00000000-0005-0000-0000-000068000000}"/>
    <cellStyle name="Navadno 7 4" xfId="131" xr:uid="{00000000-0005-0000-0000-000069000000}"/>
    <cellStyle name="Navadno 8" xfId="60" xr:uid="{00000000-0005-0000-0000-00006A000000}"/>
    <cellStyle name="Navadno 9" xfId="92" xr:uid="{00000000-0005-0000-0000-00006B000000}"/>
    <cellStyle name="Navadno 9 2" xfId="134" xr:uid="{00000000-0005-0000-0000-00006C000000}"/>
    <cellStyle name="Navadno_KALAMAR-PSO GREGORČIČEVA MS-16.11.04" xfId="144" xr:uid="{00000000-0005-0000-0000-00006D000000}"/>
    <cellStyle name="Navadno_List1" xfId="61" xr:uid="{00000000-0005-0000-0000-00006E000000}"/>
    <cellStyle name="Neutral" xfId="62" xr:uid="{00000000-0005-0000-0000-00006F000000}"/>
    <cellStyle name="Neutral 2" xfId="135" xr:uid="{00000000-0005-0000-0000-000070000000}"/>
    <cellStyle name="Normal 2" xfId="63" xr:uid="{00000000-0005-0000-0000-000071000000}"/>
    <cellStyle name="Normal 2 2" xfId="114" xr:uid="{00000000-0005-0000-0000-000072000000}"/>
    <cellStyle name="Normal 2 2 2" xfId="136" xr:uid="{00000000-0005-0000-0000-000073000000}"/>
    <cellStyle name="Normal 2 3" xfId="98" xr:uid="{00000000-0005-0000-0000-000074000000}"/>
    <cellStyle name="Normal 3" xfId="137" xr:uid="{00000000-0005-0000-0000-000075000000}"/>
    <cellStyle name="Normal 4" xfId="138" xr:uid="{00000000-0005-0000-0000-000076000000}"/>
    <cellStyle name="Normal 5" xfId="139" xr:uid="{00000000-0005-0000-0000-000077000000}"/>
    <cellStyle name="Note" xfId="64" xr:uid="{00000000-0005-0000-0000-000078000000}"/>
    <cellStyle name="Note 2" xfId="65" xr:uid="{00000000-0005-0000-0000-000079000000}"/>
    <cellStyle name="Note 3" xfId="66" xr:uid="{00000000-0005-0000-0000-00007A000000}"/>
    <cellStyle name="Note 4" xfId="67" xr:uid="{00000000-0005-0000-0000-00007B000000}"/>
    <cellStyle name="NOVO" xfId="68" xr:uid="{00000000-0005-0000-0000-00007C000000}"/>
    <cellStyle name="NOVO 2" xfId="69" xr:uid="{00000000-0005-0000-0000-00007D000000}"/>
    <cellStyle name="NOVO 3" xfId="70" xr:uid="{00000000-0005-0000-0000-00007E000000}"/>
    <cellStyle name="NOVO_Popis DSO Brežice - elektrika" xfId="71" xr:uid="{00000000-0005-0000-0000-00007F000000}"/>
    <cellStyle name="Opomba 2" xfId="72" xr:uid="{00000000-0005-0000-0000-000080000000}"/>
    <cellStyle name="Opomba 3" xfId="73" xr:uid="{00000000-0005-0000-0000-000081000000}"/>
    <cellStyle name="Opomba 4" xfId="74" xr:uid="{00000000-0005-0000-0000-000082000000}"/>
    <cellStyle name="Pomoc" xfId="90" xr:uid="{00000000-0005-0000-0000-000083000000}"/>
    <cellStyle name="S14" xfId="75" xr:uid="{00000000-0005-0000-0000-000084000000}"/>
    <cellStyle name="Slog 1" xfId="76" xr:uid="{00000000-0005-0000-0000-000085000000}"/>
    <cellStyle name="Standard_ANBO" xfId="77" xr:uid="{00000000-0005-0000-0000-000086000000}"/>
    <cellStyle name="Style 1" xfId="78" xr:uid="{00000000-0005-0000-0000-000087000000}"/>
    <cellStyle name="Total" xfId="79" xr:uid="{00000000-0005-0000-0000-000088000000}"/>
    <cellStyle name="Valuta 15 4" xfId="141" xr:uid="{00000000-0005-0000-0000-000089000000}"/>
    <cellStyle name="Valuta 2" xfId="117" xr:uid="{00000000-0005-0000-0000-00008A000000}"/>
    <cellStyle name="Vejica 2" xfId="80" xr:uid="{00000000-0005-0000-0000-00008B000000}"/>
    <cellStyle name="Vejica 2 2" xfId="81" xr:uid="{00000000-0005-0000-0000-00008C000000}"/>
    <cellStyle name="Vejica 3" xfId="82" xr:uid="{00000000-0005-0000-0000-00008D000000}"/>
    <cellStyle name="Vejica 4" xfId="83" xr:uid="{00000000-0005-0000-0000-00008E000000}"/>
    <cellStyle name="Vejica 5" xfId="93" xr:uid="{00000000-0005-0000-0000-00008F000000}"/>
    <cellStyle name="Vejica 6" xfId="143" xr:uid="{00000000-0005-0000-0000-000090000000}"/>
    <cellStyle name="Währung_ANBODECK" xfId="84"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103</xdr:row>
      <xdr:rowOff>0</xdr:rowOff>
    </xdr:from>
    <xdr:to>
      <xdr:col>4</xdr:col>
      <xdr:colOff>304800</xdr:colOff>
      <xdr:row>104</xdr:row>
      <xdr:rowOff>104215</xdr:rowOff>
    </xdr:to>
    <xdr:sp macro="" textlink="">
      <xdr:nvSpPr>
        <xdr:cNvPr id="4097" name="AutoShape 1">
          <a:extLst>
            <a:ext uri="{FF2B5EF4-FFF2-40B4-BE49-F238E27FC236}">
              <a16:creationId xmlns:a16="http://schemas.microsoft.com/office/drawing/2014/main" id="{D00F2842-51B7-8192-1525-21F8CD9334C4}"/>
            </a:ext>
          </a:extLst>
        </xdr:cNvPr>
        <xdr:cNvSpPr>
          <a:spLocks noChangeAspect="1" noChangeArrowheads="1"/>
        </xdr:cNvSpPr>
      </xdr:nvSpPr>
      <xdr:spPr bwMode="auto">
        <a:xfrm>
          <a:off x="6219825" y="5106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94</xdr:row>
      <xdr:rowOff>0</xdr:rowOff>
    </xdr:from>
    <xdr:to>
      <xdr:col>4</xdr:col>
      <xdr:colOff>304800</xdr:colOff>
      <xdr:row>96</xdr:row>
      <xdr:rowOff>150158</xdr:rowOff>
    </xdr:to>
    <xdr:sp macro="" textlink="">
      <xdr:nvSpPr>
        <xdr:cNvPr id="2" name="AutoShape 1">
          <a:extLst>
            <a:ext uri="{FF2B5EF4-FFF2-40B4-BE49-F238E27FC236}">
              <a16:creationId xmlns:a16="http://schemas.microsoft.com/office/drawing/2014/main" id="{B711DDB6-A13E-4987-8420-268AA4CBCFD6}"/>
            </a:ext>
          </a:extLst>
        </xdr:cNvPr>
        <xdr:cNvSpPr>
          <a:spLocks noChangeAspect="1" noChangeArrowheads="1"/>
        </xdr:cNvSpPr>
      </xdr:nvSpPr>
      <xdr:spPr bwMode="auto">
        <a:xfrm>
          <a:off x="6219825" y="20478750"/>
          <a:ext cx="304800" cy="647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367811</xdr:colOff>
      <xdr:row>23</xdr:row>
      <xdr:rowOff>927589</xdr:rowOff>
    </xdr:from>
    <xdr:to>
      <xdr:col>6</xdr:col>
      <xdr:colOff>171461</xdr:colOff>
      <xdr:row>23</xdr:row>
      <xdr:rowOff>1905000</xdr:rowOff>
    </xdr:to>
    <xdr:pic>
      <xdr:nvPicPr>
        <xdr:cNvPr id="2" name="Slika 1">
          <a:extLst>
            <a:ext uri="{FF2B5EF4-FFF2-40B4-BE49-F238E27FC236}">
              <a16:creationId xmlns:a16="http://schemas.microsoft.com/office/drawing/2014/main" id="{5ABF447F-01E0-441B-85D5-2465FAC669C9}"/>
            </a:ext>
          </a:extLst>
        </xdr:cNvPr>
        <xdr:cNvPicPr>
          <a:picLocks noChangeAspect="1"/>
        </xdr:cNvPicPr>
      </xdr:nvPicPr>
      <xdr:blipFill>
        <a:blip xmlns:r="http://schemas.openxmlformats.org/officeDocument/2006/relationships" r:embed="rId1"/>
        <a:stretch>
          <a:fillRect/>
        </a:stretch>
      </xdr:blipFill>
      <xdr:spPr>
        <a:xfrm>
          <a:off x="3911111" y="9966814"/>
          <a:ext cx="1080000" cy="977411"/>
        </a:xfrm>
        <a:prstGeom prst="rect">
          <a:avLst/>
        </a:prstGeom>
      </xdr:spPr>
    </xdr:pic>
    <xdr:clientData/>
  </xdr:twoCellAnchor>
  <xdr:twoCellAnchor editAs="oneCell">
    <xdr:from>
      <xdr:col>4</xdr:col>
      <xdr:colOff>0</xdr:colOff>
      <xdr:row>48</xdr:row>
      <xdr:rowOff>2466976</xdr:rowOff>
    </xdr:from>
    <xdr:to>
      <xdr:col>7</xdr:col>
      <xdr:colOff>363675</xdr:colOff>
      <xdr:row>48</xdr:row>
      <xdr:rowOff>3707079</xdr:rowOff>
    </xdr:to>
    <xdr:pic>
      <xdr:nvPicPr>
        <xdr:cNvPr id="3" name="Slika 2">
          <a:extLst>
            <a:ext uri="{FF2B5EF4-FFF2-40B4-BE49-F238E27FC236}">
              <a16:creationId xmlns:a16="http://schemas.microsoft.com/office/drawing/2014/main" id="{25880BDE-92A7-41F4-9526-DE4410E38FEA}"/>
            </a:ext>
          </a:extLst>
        </xdr:cNvPr>
        <xdr:cNvPicPr>
          <a:picLocks noChangeAspect="1"/>
        </xdr:cNvPicPr>
      </xdr:nvPicPr>
      <xdr:blipFill>
        <a:blip xmlns:r="http://schemas.openxmlformats.org/officeDocument/2006/relationships" r:embed="rId2"/>
        <a:stretch>
          <a:fillRect/>
        </a:stretch>
      </xdr:blipFill>
      <xdr:spPr>
        <a:xfrm>
          <a:off x="3924300" y="40224076"/>
          <a:ext cx="1440000" cy="1240103"/>
        </a:xfrm>
        <a:prstGeom prst="rect">
          <a:avLst/>
        </a:prstGeom>
      </xdr:spPr>
    </xdr:pic>
    <xdr:clientData/>
  </xdr:twoCellAnchor>
  <xdr:twoCellAnchor editAs="oneCell">
    <xdr:from>
      <xdr:col>4</xdr:col>
      <xdr:colOff>47625</xdr:colOff>
      <xdr:row>48</xdr:row>
      <xdr:rowOff>923925</xdr:rowOff>
    </xdr:from>
    <xdr:to>
      <xdr:col>7</xdr:col>
      <xdr:colOff>51300</xdr:colOff>
      <xdr:row>48</xdr:row>
      <xdr:rowOff>2111193</xdr:rowOff>
    </xdr:to>
    <xdr:pic>
      <xdr:nvPicPr>
        <xdr:cNvPr id="4" name="Slika 3">
          <a:extLst>
            <a:ext uri="{FF2B5EF4-FFF2-40B4-BE49-F238E27FC236}">
              <a16:creationId xmlns:a16="http://schemas.microsoft.com/office/drawing/2014/main" id="{A6BB67F3-3651-4B30-84EE-F4EE4C1AB50A}"/>
            </a:ext>
          </a:extLst>
        </xdr:cNvPr>
        <xdr:cNvPicPr>
          <a:picLocks noChangeAspect="1"/>
        </xdr:cNvPicPr>
      </xdr:nvPicPr>
      <xdr:blipFill>
        <a:blip xmlns:r="http://schemas.openxmlformats.org/officeDocument/2006/relationships" r:embed="rId3"/>
        <a:stretch>
          <a:fillRect/>
        </a:stretch>
      </xdr:blipFill>
      <xdr:spPr>
        <a:xfrm>
          <a:off x="3971925" y="38681025"/>
          <a:ext cx="1080000" cy="1187268"/>
        </a:xfrm>
        <a:prstGeom prst="rect">
          <a:avLst/>
        </a:prstGeom>
      </xdr:spPr>
    </xdr:pic>
    <xdr:clientData/>
  </xdr:twoCellAnchor>
  <xdr:twoCellAnchor editAs="oneCell">
    <xdr:from>
      <xdr:col>4</xdr:col>
      <xdr:colOff>28575</xdr:colOff>
      <xdr:row>176</xdr:row>
      <xdr:rowOff>1114425</xdr:rowOff>
    </xdr:from>
    <xdr:to>
      <xdr:col>5</xdr:col>
      <xdr:colOff>567600</xdr:colOff>
      <xdr:row>176</xdr:row>
      <xdr:rowOff>1916868</xdr:rowOff>
    </xdr:to>
    <xdr:pic>
      <xdr:nvPicPr>
        <xdr:cNvPr id="5" name="Slika 4">
          <a:extLst>
            <a:ext uri="{FF2B5EF4-FFF2-40B4-BE49-F238E27FC236}">
              <a16:creationId xmlns:a16="http://schemas.microsoft.com/office/drawing/2014/main" id="{355E311C-BA55-4CEE-B63B-0529E8CEEEB4}"/>
            </a:ext>
          </a:extLst>
        </xdr:cNvPr>
        <xdr:cNvPicPr>
          <a:picLocks noChangeAspect="1"/>
        </xdr:cNvPicPr>
      </xdr:nvPicPr>
      <xdr:blipFill>
        <a:blip xmlns:r="http://schemas.openxmlformats.org/officeDocument/2006/relationships" r:embed="rId4"/>
        <a:stretch>
          <a:fillRect/>
        </a:stretch>
      </xdr:blipFill>
      <xdr:spPr>
        <a:xfrm>
          <a:off x="3952875" y="111604425"/>
          <a:ext cx="720000" cy="802443"/>
        </a:xfrm>
        <a:prstGeom prst="rect">
          <a:avLst/>
        </a:prstGeom>
      </xdr:spPr>
    </xdr:pic>
    <xdr:clientData/>
  </xdr:twoCellAnchor>
  <xdr:twoCellAnchor editAs="oneCell">
    <xdr:from>
      <xdr:col>4</xdr:col>
      <xdr:colOff>19050</xdr:colOff>
      <xdr:row>185</xdr:row>
      <xdr:rowOff>2371725</xdr:rowOff>
    </xdr:from>
    <xdr:to>
      <xdr:col>7</xdr:col>
      <xdr:colOff>382725</xdr:colOff>
      <xdr:row>185</xdr:row>
      <xdr:rowOff>3857233</xdr:rowOff>
    </xdr:to>
    <xdr:pic>
      <xdr:nvPicPr>
        <xdr:cNvPr id="6" name="Slika 5">
          <a:extLst>
            <a:ext uri="{FF2B5EF4-FFF2-40B4-BE49-F238E27FC236}">
              <a16:creationId xmlns:a16="http://schemas.microsoft.com/office/drawing/2014/main" id="{E0884FBA-020C-CC0D-3CE9-E0E0DA551C6B}"/>
            </a:ext>
          </a:extLst>
        </xdr:cNvPr>
        <xdr:cNvPicPr>
          <a:picLocks noChangeAspect="1"/>
        </xdr:cNvPicPr>
      </xdr:nvPicPr>
      <xdr:blipFill>
        <a:blip xmlns:r="http://schemas.openxmlformats.org/officeDocument/2006/relationships" r:embed="rId5"/>
        <a:stretch>
          <a:fillRect/>
        </a:stretch>
      </xdr:blipFill>
      <xdr:spPr>
        <a:xfrm>
          <a:off x="3943350" y="117424200"/>
          <a:ext cx="1440000" cy="14855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ajkom-my.sharepoint.com/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ajkom-my.sharepoint.com/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ajkom-my.sharepoint.com/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4"/>
  <sheetViews>
    <sheetView view="pageBreakPreview" topLeftCell="A7" zoomScaleNormal="100" zoomScaleSheetLayoutView="100" workbookViewId="0"/>
  </sheetViews>
  <sheetFormatPr defaultColWidth="9.109375" defaultRowHeight="13.2"/>
  <cols>
    <col min="1" max="1" width="5.6640625" style="3" customWidth="1"/>
    <col min="2" max="2" width="36.5546875" style="3" customWidth="1"/>
    <col min="3" max="3" width="8.88671875" style="3" customWidth="1"/>
    <col min="4" max="4" width="12.6640625" style="3" customWidth="1"/>
    <col min="5" max="5" width="10.109375" style="3" customWidth="1"/>
    <col min="6" max="6" width="16.33203125" style="3" customWidth="1"/>
    <col min="7" max="16384" width="9.109375" style="3"/>
  </cols>
  <sheetData>
    <row r="3" spans="1:6" ht="34.5" customHeight="1">
      <c r="A3" s="1" t="s">
        <v>89</v>
      </c>
      <c r="B3" s="2"/>
      <c r="C3" s="415" t="s">
        <v>571</v>
      </c>
      <c r="D3" s="415"/>
      <c r="E3" s="415"/>
      <c r="F3" s="415"/>
    </row>
    <row r="4" spans="1:6" ht="15">
      <c r="A4" s="4"/>
      <c r="B4" s="5"/>
      <c r="C4" s="6"/>
      <c r="D4" s="6"/>
      <c r="E4" s="6"/>
      <c r="F4" s="6"/>
    </row>
    <row r="5" spans="1:6" ht="15">
      <c r="A5" s="1" t="s">
        <v>90</v>
      </c>
      <c r="B5" s="7"/>
      <c r="C5" s="416" t="s">
        <v>97</v>
      </c>
      <c r="D5" s="416"/>
      <c r="E5" s="416"/>
      <c r="F5" s="416"/>
    </row>
    <row r="6" spans="1:6" ht="15">
      <c r="A6" s="7"/>
      <c r="B6" s="7"/>
      <c r="C6" s="7"/>
      <c r="D6" s="7"/>
      <c r="E6" s="7"/>
      <c r="F6" s="7"/>
    </row>
    <row r="7" spans="1:6" ht="15">
      <c r="A7" s="4" t="s">
        <v>91</v>
      </c>
      <c r="B7" s="5"/>
      <c r="C7" s="417" t="s">
        <v>116</v>
      </c>
      <c r="D7" s="417"/>
      <c r="E7" s="417"/>
      <c r="F7" s="417"/>
    </row>
    <row r="8" spans="1:6" ht="15">
      <c r="A8" s="5"/>
      <c r="B8" s="5"/>
      <c r="C8" s="5"/>
      <c r="D8" s="5"/>
      <c r="E8" s="5"/>
      <c r="F8" s="8"/>
    </row>
    <row r="9" spans="1:6" ht="15">
      <c r="A9" s="4" t="s">
        <v>92</v>
      </c>
      <c r="B9" s="5"/>
      <c r="C9" s="416" t="s">
        <v>98</v>
      </c>
      <c r="D9" s="418"/>
      <c r="E9" s="418"/>
      <c r="F9" s="418"/>
    </row>
    <row r="10" spans="1:6" ht="15">
      <c r="A10" s="4"/>
      <c r="B10" s="5"/>
      <c r="C10" s="416" t="s">
        <v>99</v>
      </c>
      <c r="D10" s="416"/>
      <c r="E10" s="416"/>
      <c r="F10" s="416"/>
    </row>
    <row r="11" spans="1:6" ht="15">
      <c r="A11" s="5"/>
      <c r="B11" s="5"/>
      <c r="C11" s="418" t="s">
        <v>100</v>
      </c>
      <c r="D11" s="418"/>
      <c r="E11" s="418"/>
      <c r="F11" s="418"/>
    </row>
    <row r="15" spans="1:6" ht="17.399999999999999">
      <c r="A15" s="9"/>
      <c r="B15" s="10" t="s">
        <v>88</v>
      </c>
    </row>
    <row r="16" spans="1:6" ht="13.8">
      <c r="A16" s="11"/>
      <c r="B16" s="11"/>
      <c r="C16" s="11"/>
      <c r="D16" s="11"/>
      <c r="E16" s="11"/>
      <c r="F16" s="11"/>
    </row>
    <row r="17" spans="1:6" ht="13.8">
      <c r="A17" s="12" t="s">
        <v>22</v>
      </c>
      <c r="B17" s="11" t="s">
        <v>76</v>
      </c>
      <c r="C17" s="11"/>
      <c r="D17" s="11"/>
      <c r="E17" s="11"/>
      <c r="F17" s="13">
        <f>'RUŠITVENA DELA'!F8</f>
        <v>0</v>
      </c>
    </row>
    <row r="18" spans="1:6" ht="13.8">
      <c r="A18" s="11"/>
      <c r="B18" s="11"/>
      <c r="C18" s="11"/>
      <c r="D18" s="11"/>
      <c r="E18" s="11"/>
      <c r="F18" s="11"/>
    </row>
    <row r="19" spans="1:6" ht="13.8">
      <c r="A19" s="14" t="s">
        <v>13</v>
      </c>
      <c r="B19" s="11" t="s">
        <v>33</v>
      </c>
      <c r="C19" s="11"/>
      <c r="D19" s="11"/>
      <c r="E19" s="11"/>
      <c r="F19" s="13">
        <f>'GRADBENA DELA '!F12</f>
        <v>0</v>
      </c>
    </row>
    <row r="20" spans="1:6" ht="13.8">
      <c r="A20" s="14"/>
      <c r="B20" s="11"/>
      <c r="C20" s="11"/>
      <c r="D20" s="11"/>
      <c r="E20" s="11"/>
      <c r="F20" s="13"/>
    </row>
    <row r="21" spans="1:6" ht="13.8">
      <c r="A21" s="14" t="s">
        <v>56</v>
      </c>
      <c r="B21" s="11" t="s">
        <v>20</v>
      </c>
      <c r="C21" s="11"/>
      <c r="D21" s="11"/>
      <c r="E21" s="11"/>
      <c r="F21" s="13">
        <f>'OBRTNIŠKA DELA '!F16</f>
        <v>0</v>
      </c>
    </row>
    <row r="22" spans="1:6" ht="13.8">
      <c r="A22" s="14"/>
      <c r="B22" s="11"/>
      <c r="C22" s="11"/>
      <c r="D22" s="11"/>
      <c r="E22" s="11"/>
      <c r="F22" s="13"/>
    </row>
    <row r="23" spans="1:6" ht="13.8">
      <c r="A23" s="14" t="s">
        <v>238</v>
      </c>
      <c r="B23" s="11" t="s">
        <v>559</v>
      </c>
      <c r="C23" s="11"/>
      <c r="D23" s="11"/>
      <c r="E23" s="11"/>
      <c r="F23" s="13">
        <f>Elektro!G184</f>
        <v>0</v>
      </c>
    </row>
    <row r="24" spans="1:6" ht="13.8">
      <c r="A24" s="14"/>
      <c r="B24" s="11"/>
      <c r="C24" s="11"/>
      <c r="D24" s="11"/>
      <c r="E24" s="11"/>
      <c r="F24" s="13"/>
    </row>
    <row r="25" spans="1:6" ht="13.8">
      <c r="A25" s="14" t="s">
        <v>239</v>
      </c>
      <c r="B25" s="11" t="s">
        <v>560</v>
      </c>
      <c r="C25" s="11"/>
      <c r="D25" s="11"/>
      <c r="E25" s="11"/>
      <c r="F25" s="13">
        <f>'0.0_SI_Rekapitulacija'!H23</f>
        <v>0</v>
      </c>
    </row>
    <row r="26" spans="1:6" ht="14.4" thickBot="1">
      <c r="A26" s="15"/>
      <c r="B26" s="16"/>
      <c r="C26" s="16"/>
      <c r="D26" s="16"/>
      <c r="E26" s="16"/>
      <c r="F26" s="17"/>
    </row>
    <row r="27" spans="1:6" ht="14.4" thickTop="1">
      <c r="A27" s="11"/>
      <c r="B27" s="11"/>
      <c r="C27" s="11"/>
      <c r="D27" s="11"/>
      <c r="E27" s="11"/>
      <c r="F27" s="11"/>
    </row>
    <row r="28" spans="1:6" ht="13.8">
      <c r="A28" s="11"/>
      <c r="B28" s="11"/>
      <c r="C28" s="11"/>
      <c r="D28" s="18" t="s">
        <v>0</v>
      </c>
      <c r="E28" s="18"/>
      <c r="F28" s="19">
        <f>SUM(F16:F27)</f>
        <v>0</v>
      </c>
    </row>
    <row r="29" spans="1:6" ht="13.8">
      <c r="A29" s="11"/>
      <c r="B29" s="11"/>
      <c r="C29" s="11"/>
      <c r="D29" s="11"/>
      <c r="E29" s="11"/>
      <c r="F29" s="11"/>
    </row>
    <row r="30" spans="1:6" ht="14.4" thickBot="1">
      <c r="A30" s="11"/>
      <c r="B30" s="11"/>
      <c r="C30" s="11"/>
      <c r="D30" s="16" t="s">
        <v>40</v>
      </c>
      <c r="E30" s="16"/>
      <c r="F30" s="17">
        <f>F28*0.22</f>
        <v>0</v>
      </c>
    </row>
    <row r="31" spans="1:6" ht="14.4" thickTop="1">
      <c r="A31" s="11"/>
      <c r="B31" s="11"/>
      <c r="C31" s="11"/>
      <c r="D31" s="11"/>
      <c r="E31" s="11"/>
      <c r="F31" s="11"/>
    </row>
    <row r="32" spans="1:6" ht="13.8">
      <c r="A32" s="11"/>
      <c r="B32" s="11"/>
      <c r="C32" s="11"/>
      <c r="D32" s="414" t="s">
        <v>10</v>
      </c>
      <c r="E32" s="414"/>
      <c r="F32" s="19">
        <f>F28+F30</f>
        <v>0</v>
      </c>
    </row>
    <row r="33" spans="1:6" ht="13.8">
      <c r="A33" s="11"/>
      <c r="B33" s="11"/>
      <c r="C33" s="11"/>
      <c r="D33" s="11"/>
      <c r="E33" s="11"/>
      <c r="F33" s="11"/>
    </row>
    <row r="34" spans="1:6" ht="13.8">
      <c r="A34" s="11"/>
      <c r="B34" s="11"/>
      <c r="C34" s="11"/>
      <c r="D34" s="11"/>
      <c r="E34" s="11"/>
      <c r="F34" s="11"/>
    </row>
  </sheetData>
  <mergeCells count="7">
    <mergeCell ref="D32:E32"/>
    <mergeCell ref="C3:F3"/>
    <mergeCell ref="C5:F5"/>
    <mergeCell ref="C7:F7"/>
    <mergeCell ref="C9:F9"/>
    <mergeCell ref="C10:F10"/>
    <mergeCell ref="C11:F11"/>
  </mergeCells>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1"/>
  <sheetViews>
    <sheetView view="pageBreakPreview" topLeftCell="A16" zoomScale="85" zoomScaleNormal="100" zoomScaleSheetLayoutView="85" workbookViewId="0">
      <selection activeCell="E22" sqref="E22:E56"/>
    </sheetView>
  </sheetViews>
  <sheetFormatPr defaultColWidth="9.109375" defaultRowHeight="13.2"/>
  <cols>
    <col min="1" max="1" width="6.88671875" style="26" customWidth="1"/>
    <col min="2" max="2" width="69.44140625" style="303" customWidth="1"/>
    <col min="3" max="3" width="9.44140625" style="29" customWidth="1"/>
    <col min="4" max="4" width="9.33203125" style="30" customWidth="1"/>
    <col min="5" max="5" width="13.5546875" style="30" bestFit="1" customWidth="1"/>
    <col min="6" max="6" width="12.6640625" style="296" customWidth="1"/>
    <col min="7" max="7" width="9.109375" style="303" customWidth="1"/>
    <col min="8" max="16384" width="9.109375" style="303"/>
  </cols>
  <sheetData>
    <row r="1" spans="1:6" s="27" customFormat="1">
      <c r="A1" s="280" t="s">
        <v>22</v>
      </c>
      <c r="B1" s="281" t="s">
        <v>84</v>
      </c>
      <c r="C1" s="282"/>
      <c r="D1" s="283"/>
      <c r="E1" s="282"/>
      <c r="F1" s="284"/>
    </row>
    <row r="2" spans="1:6" s="27" customFormat="1">
      <c r="A2" s="285"/>
      <c r="C2" s="282"/>
      <c r="D2" s="283"/>
      <c r="E2" s="282"/>
      <c r="F2" s="284"/>
    </row>
    <row r="3" spans="1:6" s="27" customFormat="1">
      <c r="A3" s="285">
        <v>1</v>
      </c>
      <c r="B3" s="27" t="s">
        <v>53</v>
      </c>
      <c r="C3" s="282"/>
      <c r="D3" s="283"/>
      <c r="E3" s="282"/>
      <c r="F3" s="284">
        <f>F58</f>
        <v>0</v>
      </c>
    </row>
    <row r="4" spans="1:6" s="27" customFormat="1">
      <c r="A4" s="285"/>
      <c r="C4" s="282"/>
      <c r="D4" s="283"/>
      <c r="E4" s="282"/>
      <c r="F4" s="284"/>
    </row>
    <row r="5" spans="1:6" s="27" customFormat="1">
      <c r="A5" s="285">
        <v>2</v>
      </c>
      <c r="B5" s="27" t="s">
        <v>54</v>
      </c>
      <c r="C5" s="282"/>
      <c r="D5" s="283"/>
      <c r="E5" s="282"/>
      <c r="F5" s="284">
        <f>(F3)*0.1</f>
        <v>0</v>
      </c>
    </row>
    <row r="6" spans="1:6" s="27" customFormat="1" ht="13.8" thickBot="1">
      <c r="A6" s="286"/>
      <c r="B6" s="287"/>
      <c r="C6" s="288"/>
      <c r="D6" s="289"/>
      <c r="E6" s="288"/>
      <c r="F6" s="290"/>
    </row>
    <row r="7" spans="1:6" s="27" customFormat="1" ht="13.8" thickTop="1">
      <c r="A7" s="285"/>
      <c r="C7" s="282"/>
      <c r="D7" s="283"/>
      <c r="E7" s="282"/>
      <c r="F7" s="284"/>
    </row>
    <row r="8" spans="1:6" s="27" customFormat="1">
      <c r="A8" s="285"/>
      <c r="C8" s="282"/>
      <c r="D8" s="291" t="s">
        <v>0</v>
      </c>
      <c r="E8" s="280"/>
      <c r="F8" s="292">
        <f>SUM(F3:F5)</f>
        <v>0</v>
      </c>
    </row>
    <row r="9" spans="1:6" s="27" customFormat="1">
      <c r="A9" s="293"/>
      <c r="B9" s="294"/>
      <c r="C9" s="295"/>
      <c r="D9" s="30"/>
      <c r="E9" s="30"/>
      <c r="F9" s="296"/>
    </row>
    <row r="10" spans="1:6" s="27" customFormat="1">
      <c r="D10" s="284"/>
      <c r="F10" s="284"/>
    </row>
    <row r="11" spans="1:6" s="27" customFormat="1">
      <c r="A11" s="297" t="s">
        <v>15</v>
      </c>
      <c r="B11" s="294" t="s">
        <v>53</v>
      </c>
      <c r="C11" s="282"/>
      <c r="D11" s="283"/>
      <c r="E11" s="283"/>
      <c r="F11" s="284"/>
    </row>
    <row r="12" spans="1:6" s="27" customFormat="1" ht="27" thickBot="1">
      <c r="A12" s="298"/>
      <c r="B12" s="299" t="s">
        <v>5</v>
      </c>
      <c r="C12" s="300" t="s">
        <v>17</v>
      </c>
      <c r="D12" s="301" t="s">
        <v>6</v>
      </c>
      <c r="E12" s="301" t="s">
        <v>7</v>
      </c>
      <c r="F12" s="302" t="s">
        <v>8</v>
      </c>
    </row>
    <row r="13" spans="1:6" s="27" customFormat="1" ht="13.8" thickTop="1">
      <c r="A13" s="26"/>
      <c r="B13" s="28"/>
      <c r="C13" s="29"/>
      <c r="D13" s="30"/>
      <c r="E13" s="30"/>
      <c r="F13" s="296"/>
    </row>
    <row r="14" spans="1:6" s="27" customFormat="1" ht="41.25" customHeight="1">
      <c r="A14" s="26"/>
      <c r="B14" s="419" t="s">
        <v>78</v>
      </c>
      <c r="C14" s="419"/>
      <c r="D14" s="419"/>
      <c r="E14" s="419"/>
      <c r="F14" s="419"/>
    </row>
    <row r="15" spans="1:6" s="27" customFormat="1" ht="27.75" customHeight="1">
      <c r="A15" s="26"/>
      <c r="B15" s="419" t="s">
        <v>62</v>
      </c>
      <c r="C15" s="419"/>
      <c r="D15" s="419"/>
      <c r="E15" s="419"/>
      <c r="F15" s="419"/>
    </row>
    <row r="16" spans="1:6" s="27" customFormat="1" ht="42" customHeight="1">
      <c r="A16" s="26"/>
      <c r="B16" s="419" t="s">
        <v>63</v>
      </c>
      <c r="C16" s="419"/>
      <c r="D16" s="419"/>
      <c r="E16" s="419"/>
      <c r="F16" s="419"/>
    </row>
    <row r="17" spans="1:6" s="27" customFormat="1" ht="42" customHeight="1">
      <c r="A17" s="26"/>
      <c r="B17" s="419" t="s">
        <v>64</v>
      </c>
      <c r="C17" s="419"/>
      <c r="D17" s="419"/>
      <c r="E17" s="419"/>
      <c r="F17" s="419"/>
    </row>
    <row r="18" spans="1:6" s="27" customFormat="1" ht="30.75" customHeight="1">
      <c r="A18" s="26"/>
      <c r="B18" s="419" t="s">
        <v>65</v>
      </c>
      <c r="C18" s="419"/>
      <c r="D18" s="419"/>
      <c r="E18" s="419"/>
      <c r="F18" s="419"/>
    </row>
    <row r="19" spans="1:6" s="27" customFormat="1" ht="55.5" customHeight="1">
      <c r="A19" s="26"/>
      <c r="B19" s="419" t="s">
        <v>66</v>
      </c>
      <c r="C19" s="419"/>
      <c r="D19" s="419"/>
      <c r="E19" s="419"/>
      <c r="F19" s="419"/>
    </row>
    <row r="20" spans="1:6" s="27" customFormat="1" ht="30" customHeight="1">
      <c r="A20" s="26"/>
      <c r="B20" s="419" t="s">
        <v>67</v>
      </c>
      <c r="C20" s="419"/>
      <c r="D20" s="419"/>
      <c r="E20" s="419"/>
      <c r="F20" s="419"/>
    </row>
    <row r="21" spans="1:6" s="27" customFormat="1">
      <c r="A21" s="26"/>
      <c r="B21" s="28"/>
      <c r="C21" s="29"/>
      <c r="D21" s="30"/>
      <c r="E21" s="30"/>
      <c r="F21" s="296"/>
    </row>
    <row r="22" spans="1:6" s="27" customFormat="1" ht="39.6">
      <c r="A22" s="26" t="s">
        <v>150</v>
      </c>
      <c r="B22" s="303" t="s">
        <v>118</v>
      </c>
      <c r="C22" s="29" t="s">
        <v>1</v>
      </c>
      <c r="D22" s="30">
        <v>59</v>
      </c>
      <c r="E22" s="30"/>
      <c r="F22" s="31">
        <f t="shared" ref="F22" si="0">D22*E22</f>
        <v>0</v>
      </c>
    </row>
    <row r="23" spans="1:6" s="27" customFormat="1">
      <c r="A23" s="26"/>
      <c r="B23" s="303"/>
      <c r="C23" s="29"/>
      <c r="D23" s="30"/>
      <c r="E23" s="30"/>
      <c r="F23" s="31"/>
    </row>
    <row r="24" spans="1:6" s="27" customFormat="1" ht="26.4">
      <c r="A24" s="26" t="s">
        <v>151</v>
      </c>
      <c r="B24" s="303" t="s">
        <v>119</v>
      </c>
      <c r="C24" s="29" t="s">
        <v>1</v>
      </c>
      <c r="D24" s="30">
        <v>102</v>
      </c>
      <c r="E24" s="30"/>
      <c r="F24" s="31">
        <f t="shared" ref="F24" si="1">D24*E24</f>
        <v>0</v>
      </c>
    </row>
    <row r="25" spans="1:6" s="27" customFormat="1">
      <c r="A25" s="26"/>
      <c r="B25" s="303"/>
      <c r="C25" s="29"/>
      <c r="D25" s="30"/>
      <c r="E25" s="30"/>
      <c r="F25" s="31"/>
    </row>
    <row r="26" spans="1:6" s="27" customFormat="1" ht="26.4">
      <c r="A26" s="26" t="s">
        <v>152</v>
      </c>
      <c r="B26" s="303" t="s">
        <v>202</v>
      </c>
      <c r="C26" s="29" t="s">
        <v>1</v>
      </c>
      <c r="D26" s="30">
        <v>11</v>
      </c>
      <c r="E26" s="30"/>
      <c r="F26" s="31">
        <f t="shared" ref="F26" si="2">D26*E26</f>
        <v>0</v>
      </c>
    </row>
    <row r="27" spans="1:6" s="27" customFormat="1">
      <c r="A27" s="26"/>
      <c r="B27" s="303"/>
      <c r="C27" s="29"/>
      <c r="D27" s="30"/>
      <c r="E27" s="30"/>
      <c r="F27" s="31"/>
    </row>
    <row r="28" spans="1:6" s="27" customFormat="1" ht="39.6">
      <c r="A28" s="26" t="s">
        <v>153</v>
      </c>
      <c r="B28" s="303" t="s">
        <v>120</v>
      </c>
      <c r="C28" s="29" t="s">
        <v>1</v>
      </c>
      <c r="D28" s="30">
        <v>103</v>
      </c>
      <c r="E28" s="30"/>
      <c r="F28" s="31">
        <f t="shared" ref="F28" si="3">D28*E28</f>
        <v>0</v>
      </c>
    </row>
    <row r="29" spans="1:6" s="27" customFormat="1">
      <c r="A29" s="26"/>
      <c r="B29" s="303"/>
      <c r="C29" s="29"/>
      <c r="D29" s="30"/>
      <c r="E29" s="30"/>
      <c r="F29" s="31"/>
    </row>
    <row r="30" spans="1:6" s="27" customFormat="1" ht="39.6">
      <c r="A30" s="26" t="s">
        <v>154</v>
      </c>
      <c r="B30" s="303" t="s">
        <v>121</v>
      </c>
      <c r="C30" s="29" t="s">
        <v>1</v>
      </c>
      <c r="D30" s="30">
        <v>30</v>
      </c>
      <c r="E30" s="30"/>
      <c r="F30" s="35">
        <f t="shared" ref="F30" si="4">D30*E30</f>
        <v>0</v>
      </c>
    </row>
    <row r="31" spans="1:6" s="27" customFormat="1">
      <c r="A31" s="26"/>
      <c r="B31" s="303"/>
      <c r="C31" s="282"/>
      <c r="D31" s="283"/>
      <c r="E31" s="283"/>
      <c r="F31" s="31"/>
    </row>
    <row r="32" spans="1:6" s="27" customFormat="1" ht="39.6">
      <c r="A32" s="26" t="s">
        <v>155</v>
      </c>
      <c r="B32" s="303" t="s">
        <v>122</v>
      </c>
      <c r="C32" s="29" t="s">
        <v>1</v>
      </c>
      <c r="D32" s="30">
        <v>15</v>
      </c>
      <c r="E32" s="30"/>
      <c r="F32" s="35">
        <f t="shared" ref="F32" si="5">D32*E32</f>
        <v>0</v>
      </c>
    </row>
    <row r="33" spans="1:8" s="27" customFormat="1">
      <c r="A33" s="26"/>
      <c r="B33" s="303"/>
      <c r="C33" s="282"/>
      <c r="D33" s="283"/>
      <c r="E33" s="283"/>
      <c r="F33" s="31"/>
    </row>
    <row r="34" spans="1:8" s="27" customFormat="1">
      <c r="A34" s="26" t="s">
        <v>156</v>
      </c>
      <c r="B34" s="303" t="s">
        <v>123</v>
      </c>
      <c r="C34" s="29" t="s">
        <v>95</v>
      </c>
      <c r="D34" s="304">
        <v>46</v>
      </c>
      <c r="E34" s="30"/>
      <c r="F34" s="35">
        <f t="shared" ref="F34" si="6">D34*E34</f>
        <v>0</v>
      </c>
    </row>
    <row r="35" spans="1:8" s="27" customFormat="1">
      <c r="A35" s="26"/>
      <c r="B35" s="303"/>
      <c r="C35" s="29"/>
      <c r="D35" s="304"/>
      <c r="E35" s="30"/>
      <c r="F35" s="35"/>
    </row>
    <row r="36" spans="1:8" s="27" customFormat="1" ht="52.8">
      <c r="A36" s="26" t="s">
        <v>157</v>
      </c>
      <c r="B36" s="28" t="s">
        <v>124</v>
      </c>
      <c r="C36" s="29" t="s">
        <v>4</v>
      </c>
      <c r="D36" s="30">
        <v>13.5</v>
      </c>
      <c r="E36" s="30"/>
      <c r="F36" s="31">
        <f>D36*E36</f>
        <v>0</v>
      </c>
      <c r="H36" s="284"/>
    </row>
    <row r="37" spans="1:8" s="27" customFormat="1">
      <c r="A37" s="26"/>
      <c r="B37" s="28"/>
      <c r="C37" s="29"/>
      <c r="D37" s="30"/>
      <c r="E37" s="30"/>
      <c r="F37" s="31"/>
    </row>
    <row r="38" spans="1:8" s="27" customFormat="1" ht="52.8">
      <c r="A38" s="26" t="s">
        <v>158</v>
      </c>
      <c r="B38" s="28" t="s">
        <v>125</v>
      </c>
      <c r="C38" s="29" t="s">
        <v>1</v>
      </c>
      <c r="D38" s="30">
        <v>11</v>
      </c>
      <c r="E38" s="30"/>
      <c r="F38" s="31">
        <f>D38*E38</f>
        <v>0</v>
      </c>
    </row>
    <row r="39" spans="1:8" s="27" customFormat="1">
      <c r="A39" s="26"/>
      <c r="B39" s="28"/>
      <c r="C39" s="29"/>
      <c r="D39" s="30"/>
      <c r="E39" s="30"/>
      <c r="F39" s="31"/>
    </row>
    <row r="40" spans="1:8" s="27" customFormat="1" ht="26.4">
      <c r="A40" s="26" t="s">
        <v>159</v>
      </c>
      <c r="B40" s="28" t="s">
        <v>204</v>
      </c>
      <c r="C40" s="29" t="s">
        <v>4</v>
      </c>
      <c r="D40" s="30">
        <v>37</v>
      </c>
      <c r="E40" s="30"/>
      <c r="F40" s="31">
        <f>D40*E40</f>
        <v>0</v>
      </c>
    </row>
    <row r="41" spans="1:8" s="27" customFormat="1">
      <c r="A41" s="26"/>
      <c r="B41" s="28"/>
      <c r="C41" s="29"/>
      <c r="D41" s="30"/>
      <c r="E41" s="30"/>
      <c r="F41" s="31"/>
    </row>
    <row r="42" spans="1:8" s="27" customFormat="1" ht="39.6">
      <c r="A42" s="26" t="s">
        <v>160</v>
      </c>
      <c r="B42" s="303" t="s">
        <v>127</v>
      </c>
      <c r="C42" s="29" t="s">
        <v>3</v>
      </c>
      <c r="D42" s="30">
        <v>5</v>
      </c>
      <c r="E42" s="30"/>
      <c r="F42" s="31">
        <f t="shared" ref="F42" si="7">D42*E42</f>
        <v>0</v>
      </c>
    </row>
    <row r="43" spans="1:8" s="27" customFormat="1">
      <c r="A43" s="26"/>
      <c r="B43" s="28"/>
      <c r="C43" s="29"/>
      <c r="D43" s="28"/>
      <c r="E43" s="28"/>
      <c r="F43" s="31"/>
    </row>
    <row r="44" spans="1:8" s="27" customFormat="1" ht="26.4">
      <c r="A44" s="26" t="s">
        <v>161</v>
      </c>
      <c r="B44" s="303" t="s">
        <v>128</v>
      </c>
      <c r="C44" s="29" t="s">
        <v>95</v>
      </c>
      <c r="D44" s="30">
        <v>55</v>
      </c>
      <c r="E44" s="30"/>
      <c r="F44" s="31">
        <f t="shared" ref="F44" si="8">D44*E44</f>
        <v>0</v>
      </c>
    </row>
    <row r="45" spans="1:8" s="27" customFormat="1">
      <c r="A45" s="26"/>
      <c r="B45" s="303"/>
      <c r="C45" s="29"/>
      <c r="D45" s="30"/>
      <c r="E45" s="30"/>
      <c r="F45" s="31"/>
    </row>
    <row r="46" spans="1:8" s="27" customFormat="1" ht="52.8">
      <c r="A46" s="26" t="s">
        <v>162</v>
      </c>
      <c r="B46" s="28" t="s">
        <v>148</v>
      </c>
      <c r="C46" s="29" t="s">
        <v>1</v>
      </c>
      <c r="D46" s="30">
        <v>80</v>
      </c>
      <c r="E46" s="30"/>
      <c r="F46" s="31">
        <f>D46*E46</f>
        <v>0</v>
      </c>
    </row>
    <row r="47" spans="1:8" s="27" customFormat="1">
      <c r="A47" s="26"/>
      <c r="B47" s="28"/>
      <c r="C47" s="29"/>
      <c r="D47" s="30"/>
      <c r="E47" s="30"/>
      <c r="F47" s="31"/>
    </row>
    <row r="48" spans="1:8" s="27" customFormat="1" ht="52.8">
      <c r="A48" s="26" t="s">
        <v>163</v>
      </c>
      <c r="B48" s="303" t="s">
        <v>93</v>
      </c>
    </row>
    <row r="49" spans="1:9" s="27" customFormat="1">
      <c r="A49" s="26" t="s">
        <v>41</v>
      </c>
      <c r="B49" s="28" t="s">
        <v>101</v>
      </c>
      <c r="C49" s="29" t="s">
        <v>3</v>
      </c>
      <c r="D49" s="30">
        <v>3</v>
      </c>
      <c r="E49" s="30"/>
      <c r="F49" s="31">
        <f>D49*E49</f>
        <v>0</v>
      </c>
    </row>
    <row r="50" spans="1:9" s="27" customFormat="1">
      <c r="A50" s="26" t="s">
        <v>42</v>
      </c>
      <c r="B50" s="28" t="s">
        <v>102</v>
      </c>
      <c r="C50" s="29" t="s">
        <v>3</v>
      </c>
      <c r="D50" s="30">
        <v>2</v>
      </c>
      <c r="E50" s="30"/>
      <c r="F50" s="31">
        <f>D50*E50</f>
        <v>0</v>
      </c>
    </row>
    <row r="51" spans="1:9" s="27" customFormat="1">
      <c r="A51" s="26"/>
      <c r="B51" s="28"/>
      <c r="C51" s="29"/>
      <c r="D51" s="30"/>
      <c r="E51" s="30"/>
      <c r="F51" s="31"/>
    </row>
    <row r="52" spans="1:9" s="27" customFormat="1" ht="49.2" customHeight="1">
      <c r="A52" s="26" t="s">
        <v>164</v>
      </c>
      <c r="B52" s="28" t="s">
        <v>117</v>
      </c>
      <c r="C52" s="29" t="s">
        <v>16</v>
      </c>
      <c r="D52" s="30">
        <v>1</v>
      </c>
      <c r="E52" s="30"/>
      <c r="F52" s="31">
        <f t="shared" ref="F52" si="9">D52*E52</f>
        <v>0</v>
      </c>
    </row>
    <row r="53" spans="1:9" s="27" customFormat="1">
      <c r="A53" s="26"/>
      <c r="B53" s="28"/>
      <c r="C53" s="29"/>
      <c r="D53" s="30"/>
      <c r="E53" s="30"/>
      <c r="F53" s="31"/>
    </row>
    <row r="54" spans="1:9" s="27" customFormat="1" ht="48.6" customHeight="1">
      <c r="A54" s="26" t="s">
        <v>165</v>
      </c>
      <c r="B54" s="28" t="s">
        <v>126</v>
      </c>
      <c r="C54" s="29" t="s">
        <v>3</v>
      </c>
      <c r="D54" s="30">
        <v>11</v>
      </c>
      <c r="E54" s="30"/>
      <c r="F54" s="31">
        <f t="shared" ref="F54" si="10">D54*E54</f>
        <v>0</v>
      </c>
    </row>
    <row r="55" spans="1:9" s="27" customFormat="1">
      <c r="A55" s="26"/>
      <c r="B55" s="28"/>
      <c r="C55" s="29"/>
      <c r="D55" s="30"/>
      <c r="E55" s="30"/>
      <c r="F55" s="31"/>
    </row>
    <row r="56" spans="1:9" s="27" customFormat="1" ht="45" customHeight="1">
      <c r="A56" s="26" t="s">
        <v>203</v>
      </c>
      <c r="B56" s="28" t="s">
        <v>144</v>
      </c>
      <c r="C56" s="29" t="s">
        <v>4</v>
      </c>
      <c r="D56" s="30">
        <v>44.2</v>
      </c>
      <c r="E56" s="30"/>
      <c r="F56" s="31">
        <f>D56*E56</f>
        <v>0</v>
      </c>
    </row>
    <row r="57" spans="1:9">
      <c r="B57" s="28"/>
      <c r="C57" s="282"/>
      <c r="D57" s="283"/>
      <c r="E57" s="283"/>
    </row>
    <row r="58" spans="1:9" ht="13.8" thickBot="1">
      <c r="A58" s="305"/>
      <c r="B58" s="306" t="s">
        <v>55</v>
      </c>
      <c r="C58" s="307"/>
      <c r="D58" s="308"/>
      <c r="E58" s="308"/>
      <c r="F58" s="309">
        <f>SUM(F21:F57)</f>
        <v>0</v>
      </c>
    </row>
    <row r="59" spans="1:9" ht="13.8" thickTop="1">
      <c r="B59" s="28"/>
    </row>
    <row r="60" spans="1:9">
      <c r="G60" s="310"/>
      <c r="H60" s="311"/>
      <c r="I60" s="311"/>
    </row>
    <row r="61" spans="1:9">
      <c r="G61" s="310"/>
      <c r="H61" s="311"/>
      <c r="I61" s="311"/>
    </row>
    <row r="62" spans="1:9">
      <c r="G62" s="310"/>
      <c r="H62" s="311"/>
      <c r="I62" s="311"/>
    </row>
    <row r="63" spans="1:9">
      <c r="G63" s="310"/>
      <c r="H63" s="311"/>
      <c r="I63" s="311"/>
    </row>
    <row r="64" spans="1:9">
      <c r="G64" s="310"/>
      <c r="H64" s="311"/>
      <c r="I64" s="311"/>
    </row>
    <row r="65" spans="7:9">
      <c r="G65" s="310"/>
      <c r="H65" s="311"/>
      <c r="I65" s="311"/>
    </row>
    <row r="66" spans="7:9">
      <c r="G66" s="310"/>
      <c r="H66" s="311"/>
      <c r="I66" s="311"/>
    </row>
    <row r="67" spans="7:9">
      <c r="G67" s="310"/>
      <c r="H67" s="311"/>
      <c r="I67" s="311"/>
    </row>
    <row r="68" spans="7:9">
      <c r="G68" s="310"/>
      <c r="H68" s="311"/>
      <c r="I68" s="311"/>
    </row>
    <row r="69" spans="7:9">
      <c r="G69" s="310"/>
      <c r="H69" s="311"/>
      <c r="I69" s="311"/>
    </row>
    <row r="70" spans="7:9">
      <c r="G70" s="310"/>
      <c r="H70" s="311"/>
      <c r="I70" s="311"/>
    </row>
    <row r="71" spans="7:9">
      <c r="G71" s="310"/>
      <c r="H71" s="311"/>
      <c r="I71" s="311"/>
    </row>
    <row r="72" spans="7:9">
      <c r="G72" s="310"/>
      <c r="H72" s="311"/>
      <c r="I72" s="311"/>
    </row>
    <row r="73" spans="7:9">
      <c r="G73" s="310"/>
      <c r="H73" s="311"/>
      <c r="I73" s="311"/>
    </row>
    <row r="74" spans="7:9">
      <c r="G74" s="310"/>
      <c r="H74" s="311"/>
      <c r="I74" s="311"/>
    </row>
    <row r="75" spans="7:9">
      <c r="G75" s="310"/>
      <c r="H75" s="311"/>
      <c r="I75" s="311"/>
    </row>
    <row r="76" spans="7:9">
      <c r="G76" s="310"/>
      <c r="H76" s="311"/>
      <c r="I76" s="311"/>
    </row>
    <row r="77" spans="7:9">
      <c r="G77" s="310"/>
      <c r="H77" s="311"/>
      <c r="I77" s="311"/>
    </row>
    <row r="78" spans="7:9">
      <c r="G78" s="310"/>
      <c r="H78" s="311"/>
      <c r="I78" s="311"/>
    </row>
    <row r="79" spans="7:9">
      <c r="G79" s="310"/>
      <c r="H79" s="311"/>
      <c r="I79" s="311"/>
    </row>
    <row r="80" spans="7:9">
      <c r="G80" s="310"/>
      <c r="H80" s="311"/>
      <c r="I80" s="311"/>
    </row>
    <row r="81" spans="7:9">
      <c r="G81" s="310"/>
      <c r="H81" s="311"/>
      <c r="I81" s="311"/>
    </row>
    <row r="82" spans="7:9">
      <c r="G82" s="310"/>
      <c r="H82" s="311"/>
      <c r="I82" s="311"/>
    </row>
    <row r="83" spans="7:9">
      <c r="G83" s="310"/>
      <c r="H83" s="311"/>
      <c r="I83" s="311"/>
    </row>
    <row r="84" spans="7:9">
      <c r="G84" s="310"/>
      <c r="H84" s="311"/>
      <c r="I84" s="311"/>
    </row>
    <row r="85" spans="7:9">
      <c r="G85" s="310"/>
      <c r="H85" s="311"/>
      <c r="I85" s="311"/>
    </row>
    <row r="86" spans="7:9">
      <c r="G86" s="310"/>
      <c r="H86" s="311"/>
      <c r="I86" s="311"/>
    </row>
    <row r="87" spans="7:9">
      <c r="G87" s="310"/>
      <c r="H87" s="311"/>
      <c r="I87" s="311"/>
    </row>
    <row r="88" spans="7:9">
      <c r="G88" s="310"/>
      <c r="H88" s="311"/>
      <c r="I88" s="311"/>
    </row>
    <row r="89" spans="7:9">
      <c r="G89" s="310"/>
      <c r="H89" s="311"/>
      <c r="I89" s="311"/>
    </row>
    <row r="90" spans="7:9">
      <c r="G90" s="310"/>
      <c r="H90" s="311"/>
      <c r="I90" s="311"/>
    </row>
    <row r="91" spans="7:9">
      <c r="G91" s="310"/>
      <c r="H91" s="311"/>
      <c r="I91" s="311"/>
    </row>
    <row r="92" spans="7:9">
      <c r="G92" s="310"/>
      <c r="H92" s="311"/>
      <c r="I92" s="311"/>
    </row>
    <row r="93" spans="7:9">
      <c r="G93" s="310"/>
      <c r="H93" s="311"/>
      <c r="I93" s="311"/>
    </row>
    <row r="94" spans="7:9">
      <c r="G94" s="310"/>
      <c r="H94" s="311"/>
      <c r="I94" s="311"/>
    </row>
    <row r="95" spans="7:9">
      <c r="G95" s="310"/>
      <c r="H95" s="311"/>
      <c r="I95" s="311"/>
    </row>
    <row r="96" spans="7:9">
      <c r="G96" s="310"/>
      <c r="H96" s="311"/>
      <c r="I96" s="311"/>
    </row>
    <row r="97" spans="7:9">
      <c r="G97" s="310"/>
      <c r="H97" s="311"/>
      <c r="I97" s="311"/>
    </row>
    <row r="98" spans="7:9">
      <c r="G98" s="310"/>
      <c r="H98" s="311"/>
      <c r="I98" s="311"/>
    </row>
    <row r="99" spans="7:9">
      <c r="G99" s="310"/>
      <c r="H99" s="311"/>
      <c r="I99" s="311"/>
    </row>
    <row r="100" spans="7:9">
      <c r="G100" s="310"/>
      <c r="H100" s="311"/>
      <c r="I100" s="311"/>
    </row>
    <row r="101" spans="7:9">
      <c r="G101" s="310"/>
      <c r="H101" s="311"/>
      <c r="I101" s="311"/>
    </row>
    <row r="102" spans="7:9">
      <c r="G102" s="310"/>
      <c r="H102" s="311"/>
      <c r="I102" s="311"/>
    </row>
    <row r="103" spans="7:9">
      <c r="G103" s="310"/>
      <c r="H103" s="311"/>
      <c r="I103" s="311"/>
    </row>
    <row r="104" spans="7:9">
      <c r="G104" s="310"/>
      <c r="H104" s="311"/>
      <c r="I104" s="311"/>
    </row>
    <row r="105" spans="7:9">
      <c r="G105" s="310"/>
      <c r="H105" s="311"/>
      <c r="I105" s="311"/>
    </row>
    <row r="106" spans="7:9">
      <c r="G106" s="312"/>
      <c r="H106" s="311"/>
      <c r="I106" s="311"/>
    </row>
    <row r="107" spans="7:9">
      <c r="G107" s="310"/>
      <c r="H107" s="311"/>
      <c r="I107" s="311"/>
    </row>
    <row r="108" spans="7:9">
      <c r="G108" s="310"/>
      <c r="H108" s="311"/>
      <c r="I108" s="311"/>
    </row>
    <row r="109" spans="7:9">
      <c r="G109" s="310"/>
      <c r="H109" s="311"/>
      <c r="I109" s="311"/>
    </row>
    <row r="110" spans="7:9">
      <c r="G110" s="310"/>
      <c r="H110" s="311"/>
      <c r="I110" s="311"/>
    </row>
    <row r="111" spans="7:9">
      <c r="G111" s="310"/>
      <c r="H111" s="311"/>
      <c r="I111" s="311"/>
    </row>
    <row r="112" spans="7:9">
      <c r="G112" s="310"/>
      <c r="H112" s="311"/>
      <c r="I112" s="311"/>
    </row>
    <row r="113" spans="7:9">
      <c r="G113" s="310"/>
      <c r="H113" s="311"/>
      <c r="I113" s="311"/>
    </row>
    <row r="114" spans="7:9">
      <c r="H114" s="311"/>
      <c r="I114" s="311"/>
    </row>
    <row r="115" spans="7:9">
      <c r="G115" s="313"/>
      <c r="H115" s="311"/>
      <c r="I115" s="311"/>
    </row>
    <row r="116" spans="7:9">
      <c r="G116" s="313"/>
      <c r="H116" s="311"/>
      <c r="I116" s="311"/>
    </row>
    <row r="117" spans="7:9">
      <c r="G117" s="313"/>
      <c r="H117" s="311"/>
      <c r="I117" s="311"/>
    </row>
    <row r="118" spans="7:9">
      <c r="G118" s="313"/>
      <c r="H118" s="311"/>
      <c r="I118" s="311"/>
    </row>
    <row r="119" spans="7:9">
      <c r="G119" s="313"/>
      <c r="H119" s="310"/>
      <c r="I119" s="311"/>
    </row>
    <row r="120" spans="7:9">
      <c r="G120" s="313"/>
      <c r="H120" s="311"/>
      <c r="I120" s="311"/>
    </row>
    <row r="121" spans="7:9">
      <c r="G121" s="313"/>
      <c r="H121" s="311"/>
      <c r="I121" s="311"/>
    </row>
    <row r="122" spans="7:9">
      <c r="G122" s="313"/>
      <c r="H122" s="311"/>
      <c r="I122" s="311"/>
    </row>
    <row r="123" spans="7:9">
      <c r="G123" s="313"/>
      <c r="H123" s="311"/>
      <c r="I123" s="311"/>
    </row>
    <row r="124" spans="7:9">
      <c r="G124" s="313"/>
      <c r="H124" s="311"/>
      <c r="I124" s="311"/>
    </row>
    <row r="125" spans="7:9">
      <c r="G125" s="313"/>
      <c r="H125" s="311"/>
      <c r="I125" s="311"/>
    </row>
    <row r="126" spans="7:9">
      <c r="G126" s="313"/>
      <c r="H126" s="311"/>
      <c r="I126" s="311"/>
    </row>
    <row r="127" spans="7:9">
      <c r="G127" s="313"/>
    </row>
    <row r="128" spans="7:9">
      <c r="H128" s="313"/>
      <c r="I128" s="313"/>
    </row>
    <row r="129" spans="7:9">
      <c r="G129" s="313"/>
      <c r="H129" s="313"/>
      <c r="I129" s="313"/>
    </row>
    <row r="130" spans="7:9">
      <c r="G130" s="313"/>
      <c r="H130" s="313"/>
      <c r="I130" s="313"/>
    </row>
    <row r="131" spans="7:9">
      <c r="G131" s="313"/>
      <c r="H131" s="313"/>
      <c r="I131" s="313"/>
    </row>
    <row r="132" spans="7:9">
      <c r="G132" s="313"/>
      <c r="H132" s="313"/>
      <c r="I132" s="313"/>
    </row>
    <row r="133" spans="7:9">
      <c r="G133" s="313"/>
      <c r="H133" s="313"/>
      <c r="I133" s="313"/>
    </row>
    <row r="134" spans="7:9">
      <c r="G134" s="313"/>
      <c r="H134" s="313"/>
      <c r="I134" s="313"/>
    </row>
    <row r="135" spans="7:9">
      <c r="G135" s="313"/>
      <c r="H135" s="313"/>
      <c r="I135" s="313"/>
    </row>
    <row r="136" spans="7:9">
      <c r="G136" s="313"/>
      <c r="H136" s="313"/>
      <c r="I136" s="313"/>
    </row>
    <row r="137" spans="7:9">
      <c r="G137" s="313"/>
      <c r="H137" s="313"/>
      <c r="I137" s="313"/>
    </row>
    <row r="138" spans="7:9">
      <c r="G138" s="313"/>
      <c r="H138" s="313"/>
      <c r="I138" s="313"/>
    </row>
    <row r="139" spans="7:9">
      <c r="G139" s="313"/>
      <c r="H139" s="313"/>
      <c r="I139" s="313"/>
    </row>
    <row r="140" spans="7:9">
      <c r="G140" s="313"/>
      <c r="H140" s="313"/>
      <c r="I140" s="313"/>
    </row>
    <row r="141" spans="7:9">
      <c r="G141" s="313"/>
    </row>
    <row r="142" spans="7:9">
      <c r="G142" s="313"/>
      <c r="H142" s="313"/>
      <c r="I142" s="313"/>
    </row>
    <row r="143" spans="7:9">
      <c r="G143" s="313"/>
      <c r="H143" s="313"/>
      <c r="I143" s="313"/>
    </row>
    <row r="144" spans="7:9">
      <c r="G144" s="313"/>
      <c r="H144" s="313"/>
      <c r="I144" s="313"/>
    </row>
    <row r="145" spans="7:9">
      <c r="G145" s="313"/>
      <c r="H145" s="313"/>
      <c r="I145" s="313"/>
    </row>
    <row r="146" spans="7:9">
      <c r="G146" s="313"/>
      <c r="H146" s="313"/>
      <c r="I146" s="313"/>
    </row>
    <row r="147" spans="7:9">
      <c r="G147" s="313"/>
      <c r="H147" s="313"/>
      <c r="I147" s="313"/>
    </row>
    <row r="148" spans="7:9">
      <c r="G148" s="313"/>
      <c r="H148" s="313"/>
      <c r="I148" s="313"/>
    </row>
    <row r="149" spans="7:9">
      <c r="G149" s="313"/>
      <c r="H149" s="313"/>
      <c r="I149" s="313"/>
    </row>
    <row r="150" spans="7:9">
      <c r="G150" s="313"/>
      <c r="H150" s="313"/>
      <c r="I150" s="313"/>
    </row>
    <row r="151" spans="7:9">
      <c r="G151" s="313"/>
      <c r="H151" s="313"/>
      <c r="I151" s="313"/>
    </row>
    <row r="152" spans="7:9">
      <c r="G152" s="313"/>
      <c r="H152" s="313"/>
      <c r="I152" s="313"/>
    </row>
    <row r="153" spans="7:9">
      <c r="G153" s="313"/>
      <c r="H153" s="313"/>
      <c r="I153" s="313"/>
    </row>
    <row r="154" spans="7:9">
      <c r="G154" s="313"/>
      <c r="H154" s="313"/>
      <c r="I154" s="313"/>
    </row>
    <row r="155" spans="7:9">
      <c r="G155" s="313"/>
      <c r="H155" s="313"/>
      <c r="I155" s="313"/>
    </row>
    <row r="156" spans="7:9">
      <c r="G156" s="313"/>
      <c r="H156" s="313"/>
      <c r="I156" s="313"/>
    </row>
    <row r="157" spans="7:9">
      <c r="G157" s="313"/>
      <c r="H157" s="313"/>
      <c r="I157" s="313"/>
    </row>
    <row r="158" spans="7:9">
      <c r="G158" s="313"/>
      <c r="H158" s="313"/>
      <c r="I158" s="313"/>
    </row>
    <row r="159" spans="7:9">
      <c r="G159" s="313"/>
      <c r="H159" s="313"/>
      <c r="I159" s="313"/>
    </row>
    <row r="160" spans="7:9">
      <c r="G160" s="313"/>
      <c r="H160" s="313"/>
      <c r="I160" s="313"/>
    </row>
    <row r="161" spans="7:9">
      <c r="G161" s="313"/>
      <c r="H161" s="313"/>
      <c r="I161" s="313"/>
    </row>
    <row r="162" spans="7:9">
      <c r="G162" s="313"/>
      <c r="H162" s="313"/>
      <c r="I162" s="313"/>
    </row>
    <row r="163" spans="7:9">
      <c r="G163" s="313"/>
      <c r="H163" s="313"/>
      <c r="I163" s="313"/>
    </row>
    <row r="164" spans="7:9">
      <c r="G164" s="313"/>
      <c r="H164" s="313"/>
      <c r="I164" s="313"/>
    </row>
    <row r="165" spans="7:9">
      <c r="G165" s="313"/>
      <c r="H165" s="313"/>
      <c r="I165" s="313"/>
    </row>
    <row r="166" spans="7:9">
      <c r="G166" s="313"/>
      <c r="H166" s="313"/>
      <c r="I166" s="313"/>
    </row>
    <row r="167" spans="7:9">
      <c r="H167" s="313"/>
      <c r="I167" s="313"/>
    </row>
    <row r="168" spans="7:9">
      <c r="H168" s="313"/>
      <c r="I168" s="313"/>
    </row>
    <row r="169" spans="7:9">
      <c r="H169" s="313"/>
      <c r="I169" s="313"/>
    </row>
    <row r="170" spans="7:9">
      <c r="H170" s="313"/>
      <c r="I170" s="313"/>
    </row>
    <row r="171" spans="7:9">
      <c r="H171" s="313"/>
      <c r="I171" s="313"/>
    </row>
    <row r="172" spans="7:9">
      <c r="G172" s="313"/>
      <c r="H172" s="313"/>
      <c r="I172" s="313"/>
    </row>
    <row r="173" spans="7:9">
      <c r="G173" s="313"/>
      <c r="H173" s="313"/>
      <c r="I173" s="313"/>
    </row>
    <row r="174" spans="7:9">
      <c r="G174" s="313"/>
      <c r="H174" s="313"/>
      <c r="I174" s="313"/>
    </row>
    <row r="175" spans="7:9">
      <c r="G175" s="313"/>
      <c r="H175" s="313"/>
      <c r="I175" s="313"/>
    </row>
    <row r="176" spans="7:9">
      <c r="G176" s="313"/>
      <c r="H176" s="313"/>
      <c r="I176" s="313"/>
    </row>
    <row r="177" spans="7:9">
      <c r="G177" s="313"/>
      <c r="H177" s="313"/>
      <c r="I177" s="313"/>
    </row>
    <row r="178" spans="7:9">
      <c r="G178" s="313"/>
      <c r="H178" s="313"/>
      <c r="I178" s="313"/>
    </row>
    <row r="179" spans="7:9">
      <c r="G179" s="313"/>
      <c r="H179" s="313"/>
      <c r="I179" s="313"/>
    </row>
    <row r="180" spans="7:9">
      <c r="G180" s="313"/>
    </row>
    <row r="181" spans="7:9">
      <c r="G181" s="313"/>
    </row>
    <row r="182" spans="7:9">
      <c r="G182" s="313"/>
    </row>
    <row r="183" spans="7:9">
      <c r="G183" s="313"/>
    </row>
    <row r="184" spans="7:9">
      <c r="G184" s="313"/>
    </row>
    <row r="185" spans="7:9">
      <c r="G185" s="313"/>
      <c r="H185" s="313"/>
      <c r="I185" s="313"/>
    </row>
    <row r="186" spans="7:9">
      <c r="G186" s="313"/>
      <c r="H186" s="313"/>
      <c r="I186" s="313"/>
    </row>
    <row r="187" spans="7:9">
      <c r="G187" s="313"/>
      <c r="H187" s="313"/>
      <c r="I187" s="313"/>
    </row>
    <row r="188" spans="7:9">
      <c r="G188" s="313"/>
      <c r="H188" s="313"/>
      <c r="I188" s="313"/>
    </row>
    <row r="189" spans="7:9">
      <c r="H189" s="313"/>
      <c r="I189" s="313"/>
    </row>
    <row r="190" spans="7:9">
      <c r="G190" s="313"/>
      <c r="H190" s="313"/>
      <c r="I190" s="313"/>
    </row>
    <row r="191" spans="7:9">
      <c r="G191" s="313"/>
      <c r="H191" s="313"/>
      <c r="I191" s="313"/>
    </row>
    <row r="192" spans="7:9">
      <c r="G192" s="313"/>
      <c r="H192" s="313"/>
      <c r="I192" s="313"/>
    </row>
    <row r="193" spans="7:9">
      <c r="G193" s="313"/>
      <c r="H193" s="313"/>
      <c r="I193" s="313"/>
    </row>
    <row r="194" spans="7:9">
      <c r="G194" s="313"/>
      <c r="H194" s="313"/>
      <c r="I194" s="313"/>
    </row>
    <row r="195" spans="7:9">
      <c r="G195" s="313"/>
      <c r="H195" s="313"/>
      <c r="I195" s="313"/>
    </row>
    <row r="196" spans="7:9">
      <c r="G196" s="313"/>
      <c r="H196" s="313"/>
      <c r="I196" s="313"/>
    </row>
    <row r="197" spans="7:9">
      <c r="G197" s="313"/>
      <c r="H197" s="313"/>
      <c r="I197" s="313"/>
    </row>
    <row r="198" spans="7:9">
      <c r="G198" s="313"/>
      <c r="H198" s="313"/>
      <c r="I198" s="313"/>
    </row>
    <row r="199" spans="7:9">
      <c r="G199" s="313"/>
      <c r="H199" s="313"/>
      <c r="I199" s="313"/>
    </row>
    <row r="200" spans="7:9">
      <c r="G200" s="313"/>
      <c r="H200" s="313"/>
      <c r="I200" s="313"/>
    </row>
    <row r="201" spans="7:9">
      <c r="G201" s="313"/>
      <c r="H201" s="313"/>
      <c r="I201" s="313"/>
    </row>
    <row r="202" spans="7:9">
      <c r="G202" s="313"/>
    </row>
    <row r="203" spans="7:9">
      <c r="G203" s="313"/>
      <c r="H203" s="313"/>
      <c r="I203" s="313"/>
    </row>
    <row r="204" spans="7:9">
      <c r="G204" s="313"/>
      <c r="H204" s="313"/>
      <c r="I204" s="313"/>
    </row>
    <row r="205" spans="7:9">
      <c r="G205" s="313"/>
      <c r="H205" s="313"/>
      <c r="I205" s="313"/>
    </row>
    <row r="206" spans="7:9">
      <c r="G206" s="313"/>
      <c r="H206" s="313"/>
      <c r="I206" s="313"/>
    </row>
    <row r="207" spans="7:9">
      <c r="G207" s="313"/>
      <c r="H207" s="313"/>
      <c r="I207" s="313"/>
    </row>
    <row r="208" spans="7:9">
      <c r="G208" s="313"/>
      <c r="H208" s="313"/>
      <c r="I208" s="313"/>
    </row>
    <row r="209" spans="7:9">
      <c r="G209" s="313"/>
      <c r="H209" s="313"/>
      <c r="I209" s="313"/>
    </row>
    <row r="210" spans="7:9">
      <c r="G210" s="313"/>
      <c r="H210" s="313"/>
      <c r="I210" s="313"/>
    </row>
    <row r="211" spans="7:9">
      <c r="G211" s="313"/>
      <c r="H211" s="313"/>
      <c r="I211" s="313"/>
    </row>
    <row r="212" spans="7:9">
      <c r="G212" s="313"/>
      <c r="H212" s="313"/>
      <c r="I212" s="313"/>
    </row>
    <row r="213" spans="7:9">
      <c r="G213" s="313"/>
      <c r="H213" s="313"/>
      <c r="I213" s="313"/>
    </row>
    <row r="214" spans="7:9">
      <c r="G214" s="313"/>
      <c r="H214" s="313"/>
      <c r="I214" s="313"/>
    </row>
    <row r="215" spans="7:9">
      <c r="G215" s="313"/>
      <c r="H215" s="313"/>
      <c r="I215" s="313"/>
    </row>
    <row r="216" spans="7:9">
      <c r="G216" s="313"/>
      <c r="H216" s="313"/>
      <c r="I216" s="313"/>
    </row>
    <row r="217" spans="7:9">
      <c r="G217" s="313"/>
      <c r="H217" s="313"/>
      <c r="I217" s="313"/>
    </row>
    <row r="218" spans="7:9">
      <c r="G218" s="313"/>
      <c r="H218" s="313"/>
      <c r="I218" s="313"/>
    </row>
    <row r="219" spans="7:9">
      <c r="G219" s="313"/>
      <c r="H219" s="313"/>
      <c r="I219" s="313"/>
    </row>
    <row r="220" spans="7:9">
      <c r="G220" s="313"/>
      <c r="H220" s="313"/>
      <c r="I220" s="313"/>
    </row>
    <row r="221" spans="7:9">
      <c r="G221" s="313"/>
      <c r="H221" s="313"/>
      <c r="I221" s="313"/>
    </row>
    <row r="222" spans="7:9">
      <c r="G222" s="313"/>
      <c r="H222" s="313"/>
      <c r="I222" s="313"/>
    </row>
    <row r="223" spans="7:9">
      <c r="G223" s="313"/>
      <c r="H223" s="313"/>
      <c r="I223" s="313"/>
    </row>
    <row r="224" spans="7:9">
      <c r="G224" s="313"/>
      <c r="H224" s="313"/>
      <c r="I224" s="313"/>
    </row>
    <row r="225" spans="7:9">
      <c r="G225" s="313"/>
      <c r="H225" s="313"/>
      <c r="I225" s="313"/>
    </row>
    <row r="226" spans="7:9">
      <c r="G226" s="313"/>
      <c r="H226" s="313"/>
      <c r="I226" s="313"/>
    </row>
    <row r="227" spans="7:9">
      <c r="G227" s="313"/>
      <c r="H227" s="313"/>
      <c r="I227" s="313"/>
    </row>
    <row r="228" spans="7:9">
      <c r="G228" s="313"/>
      <c r="H228" s="313"/>
      <c r="I228" s="313"/>
    </row>
    <row r="229" spans="7:9">
      <c r="G229" s="313"/>
      <c r="H229" s="313"/>
      <c r="I229" s="313"/>
    </row>
    <row r="230" spans="7:9">
      <c r="G230" s="313"/>
      <c r="H230" s="313"/>
      <c r="I230" s="313"/>
    </row>
    <row r="231" spans="7:9">
      <c r="G231" s="313"/>
      <c r="H231" s="313"/>
      <c r="I231" s="313"/>
    </row>
    <row r="232" spans="7:9">
      <c r="G232" s="313"/>
      <c r="H232" s="313"/>
      <c r="I232" s="313"/>
    </row>
    <row r="233" spans="7:9">
      <c r="G233" s="313"/>
      <c r="H233" s="313"/>
      <c r="I233" s="313"/>
    </row>
    <row r="234" spans="7:9">
      <c r="G234" s="313"/>
      <c r="H234" s="313"/>
      <c r="I234" s="313"/>
    </row>
    <row r="235" spans="7:9">
      <c r="H235" s="313"/>
      <c r="I235" s="313"/>
    </row>
    <row r="236" spans="7:9">
      <c r="G236" s="313"/>
      <c r="H236" s="313"/>
      <c r="I236" s="313"/>
    </row>
    <row r="237" spans="7:9">
      <c r="G237" s="313"/>
      <c r="H237" s="313"/>
      <c r="I237" s="313"/>
    </row>
    <row r="238" spans="7:9">
      <c r="G238" s="313"/>
      <c r="H238" s="313"/>
      <c r="I238" s="313"/>
    </row>
    <row r="239" spans="7:9">
      <c r="H239" s="313"/>
      <c r="I239" s="313"/>
    </row>
    <row r="240" spans="7:9">
      <c r="H240" s="313"/>
      <c r="I240" s="313"/>
    </row>
    <row r="241" spans="8:9">
      <c r="H241" s="313"/>
      <c r="I241" s="313"/>
    </row>
    <row r="242" spans="8:9">
      <c r="H242" s="313"/>
      <c r="I242" s="313"/>
    </row>
    <row r="243" spans="8:9">
      <c r="H243" s="313"/>
      <c r="I243" s="313"/>
    </row>
    <row r="244" spans="8:9">
      <c r="H244" s="313"/>
      <c r="I244" s="313"/>
    </row>
    <row r="245" spans="8:9">
      <c r="H245" s="313"/>
      <c r="I245" s="313"/>
    </row>
    <row r="246" spans="8:9">
      <c r="H246" s="313"/>
      <c r="I246" s="313"/>
    </row>
    <row r="247" spans="8:9">
      <c r="H247" s="313"/>
      <c r="I247" s="313"/>
    </row>
    <row r="249" spans="8:9">
      <c r="H249" s="313"/>
      <c r="I249" s="313"/>
    </row>
    <row r="250" spans="8:9">
      <c r="H250" s="313"/>
      <c r="I250" s="313"/>
    </row>
    <row r="251" spans="8:9">
      <c r="H251" s="313"/>
      <c r="I251" s="313"/>
    </row>
  </sheetData>
  <mergeCells count="7">
    <mergeCell ref="B18:F18"/>
    <mergeCell ref="B19:F19"/>
    <mergeCell ref="B20:F20"/>
    <mergeCell ref="B14:F14"/>
    <mergeCell ref="B15:F15"/>
    <mergeCell ref="B16:F16"/>
    <mergeCell ref="B17:F17"/>
  </mergeCells>
  <phoneticPr fontId="38" type="noConversion"/>
  <pageMargins left="0.75" right="0.75" top="1" bottom="1" header="0" footer="0"/>
  <pageSetup paperSize="9" scale="72" orientation="portrait" r:id="rId1"/>
  <headerFooter alignWithMargins="0">
    <oddFooter>&amp;C&amp;P</oddFooter>
  </headerFooter>
  <rowBreaks count="2" manualBreakCount="2">
    <brk id="10" max="16383" man="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90"/>
  <sheetViews>
    <sheetView view="pageBreakPreview" topLeftCell="A88" zoomScaleNormal="100" zoomScaleSheetLayoutView="100" workbookViewId="0">
      <selection activeCell="E95" sqref="E95:E117"/>
    </sheetView>
  </sheetViews>
  <sheetFormatPr defaultColWidth="9.109375" defaultRowHeight="13.2"/>
  <cols>
    <col min="1" max="1" width="7.109375" style="334" customWidth="1"/>
    <col min="2" max="2" width="67.44140625" style="333" customWidth="1"/>
    <col min="3" max="3" width="9.44140625" style="335" customWidth="1"/>
    <col min="4" max="4" width="11.33203125" style="330" customWidth="1"/>
    <col min="5" max="5" width="13.5546875" style="330" bestFit="1" customWidth="1"/>
    <col min="6" max="6" width="12.5546875" style="331" customWidth="1"/>
    <col min="7" max="7" width="44.5546875" style="333" customWidth="1"/>
    <col min="8" max="16384" width="9.109375" style="333"/>
  </cols>
  <sheetData>
    <row r="1" spans="1:9" s="318" customFormat="1">
      <c r="A1" s="314" t="s">
        <v>13</v>
      </c>
      <c r="B1" s="32" t="s">
        <v>85</v>
      </c>
      <c r="C1" s="315"/>
      <c r="D1" s="316"/>
      <c r="E1" s="315"/>
      <c r="F1" s="317"/>
    </row>
    <row r="2" spans="1:9" s="318" customFormat="1">
      <c r="A2" s="319"/>
      <c r="C2" s="315"/>
      <c r="D2" s="316"/>
      <c r="E2" s="315"/>
      <c r="F2" s="317"/>
    </row>
    <row r="3" spans="1:9" s="318" customFormat="1">
      <c r="A3" s="319">
        <v>1</v>
      </c>
      <c r="B3" s="318" t="s">
        <v>23</v>
      </c>
      <c r="C3" s="315"/>
      <c r="D3" s="316"/>
      <c r="E3" s="315"/>
      <c r="F3" s="317">
        <f>F40</f>
        <v>0</v>
      </c>
    </row>
    <row r="4" spans="1:9" s="318" customFormat="1">
      <c r="A4" s="319"/>
      <c r="C4" s="315"/>
      <c r="D4" s="316"/>
      <c r="E4" s="315"/>
      <c r="F4" s="317"/>
    </row>
    <row r="5" spans="1:9" s="318" customFormat="1">
      <c r="A5" s="319">
        <v>2</v>
      </c>
      <c r="B5" s="318" t="s">
        <v>27</v>
      </c>
      <c r="C5" s="315"/>
      <c r="D5" s="316"/>
      <c r="E5" s="315"/>
      <c r="F5" s="317">
        <f>F88</f>
        <v>0</v>
      </c>
    </row>
    <row r="6" spans="1:9" s="318" customFormat="1">
      <c r="A6" s="319"/>
      <c r="C6" s="315"/>
      <c r="D6" s="316"/>
      <c r="E6" s="315"/>
      <c r="F6" s="317"/>
    </row>
    <row r="7" spans="1:9" s="318" customFormat="1">
      <c r="A7" s="319">
        <v>5</v>
      </c>
      <c r="B7" s="318" t="s">
        <v>28</v>
      </c>
      <c r="C7" s="315"/>
      <c r="D7" s="316"/>
      <c r="E7" s="315"/>
      <c r="F7" s="317">
        <f>F119</f>
        <v>0</v>
      </c>
    </row>
    <row r="8" spans="1:9" s="318" customFormat="1">
      <c r="A8" s="319"/>
      <c r="C8" s="315"/>
      <c r="D8" s="316"/>
      <c r="E8" s="315"/>
      <c r="F8" s="317"/>
    </row>
    <row r="9" spans="1:9" s="318" customFormat="1">
      <c r="A9" s="319">
        <v>7</v>
      </c>
      <c r="B9" s="318" t="s">
        <v>54</v>
      </c>
      <c r="C9" s="315"/>
      <c r="D9" s="316"/>
      <c r="E9" s="315"/>
      <c r="F9" s="317">
        <f>(F3+F5+F7)*0.1</f>
        <v>0</v>
      </c>
    </row>
    <row r="10" spans="1:9" s="318" customFormat="1" ht="13.8" thickBot="1">
      <c r="A10" s="320"/>
      <c r="B10" s="321"/>
      <c r="C10" s="322"/>
      <c r="D10" s="323"/>
      <c r="E10" s="322"/>
      <c r="F10" s="324"/>
    </row>
    <row r="11" spans="1:9" s="318" customFormat="1" ht="13.8" thickTop="1">
      <c r="A11" s="319"/>
      <c r="C11" s="315"/>
      <c r="D11" s="316"/>
      <c r="E11" s="315"/>
      <c r="F11" s="317"/>
    </row>
    <row r="12" spans="1:9" s="318" customFormat="1">
      <c r="A12" s="319"/>
      <c r="C12" s="315"/>
      <c r="D12" s="325" t="s">
        <v>0</v>
      </c>
      <c r="E12" s="314"/>
      <c r="F12" s="326">
        <f>SUM(F2:F11)</f>
        <v>0</v>
      </c>
    </row>
    <row r="13" spans="1:9">
      <c r="A13" s="327"/>
      <c r="B13" s="328"/>
      <c r="C13" s="329"/>
      <c r="G13" s="332"/>
      <c r="H13" s="332"/>
      <c r="I13" s="332"/>
    </row>
    <row r="14" spans="1:9">
      <c r="B14" s="328"/>
    </row>
    <row r="15" spans="1:9">
      <c r="B15" s="328"/>
    </row>
    <row r="16" spans="1:9">
      <c r="B16" s="328"/>
    </row>
    <row r="17" spans="1:6">
      <c r="B17" s="328"/>
    </row>
    <row r="18" spans="1:6">
      <c r="B18" s="328"/>
    </row>
    <row r="19" spans="1:6">
      <c r="A19" s="327"/>
      <c r="B19" s="328"/>
      <c r="C19" s="329"/>
    </row>
    <row r="21" spans="1:6" s="33" customFormat="1">
      <c r="A21" s="336" t="s">
        <v>15</v>
      </c>
      <c r="B21" s="34" t="s">
        <v>23</v>
      </c>
      <c r="C21" s="315"/>
      <c r="D21" s="316"/>
      <c r="E21" s="316"/>
      <c r="F21" s="317"/>
    </row>
    <row r="22" spans="1:6" s="33" customFormat="1" ht="27" thickBot="1">
      <c r="A22" s="337"/>
      <c r="B22" s="338" t="s">
        <v>5</v>
      </c>
      <c r="C22" s="339" t="s">
        <v>17</v>
      </c>
      <c r="D22" s="340" t="s">
        <v>6</v>
      </c>
      <c r="E22" s="340" t="s">
        <v>7</v>
      </c>
      <c r="F22" s="341" t="s">
        <v>8</v>
      </c>
    </row>
    <row r="23" spans="1:6" s="33" customFormat="1" ht="17.399999999999999" customHeight="1" thickTop="1">
      <c r="A23" s="20"/>
      <c r="B23" s="32" t="s">
        <v>43</v>
      </c>
      <c r="C23" s="21"/>
      <c r="D23" s="22"/>
      <c r="E23" s="22"/>
      <c r="F23" s="23"/>
    </row>
    <row r="24" spans="1:6" s="33" customFormat="1" ht="33" customHeight="1">
      <c r="A24" s="20"/>
      <c r="B24" s="34" t="s">
        <v>561</v>
      </c>
      <c r="C24" s="21"/>
      <c r="D24" s="22"/>
      <c r="E24" s="22"/>
      <c r="F24" s="23"/>
    </row>
    <row r="25" spans="1:6" s="33" customFormat="1" ht="77.400000000000006" customHeight="1">
      <c r="A25" s="20"/>
      <c r="B25" s="420" t="s">
        <v>69</v>
      </c>
      <c r="C25" s="420"/>
      <c r="D25" s="420"/>
      <c r="E25" s="420"/>
      <c r="F25" s="23"/>
    </row>
    <row r="26" spans="1:6" s="33" customFormat="1" ht="36.6" customHeight="1">
      <c r="A26" s="20"/>
      <c r="B26" s="420" t="s">
        <v>68</v>
      </c>
      <c r="C26" s="420"/>
      <c r="D26" s="420"/>
      <c r="E26" s="420"/>
      <c r="F26" s="23"/>
    </row>
    <row r="27" spans="1:6" s="33" customFormat="1" ht="63.6" customHeight="1">
      <c r="A27" s="20"/>
      <c r="B27" s="420" t="s">
        <v>48</v>
      </c>
      <c r="C27" s="420"/>
      <c r="D27" s="420"/>
      <c r="E27" s="420"/>
      <c r="F27" s="23"/>
    </row>
    <row r="28" spans="1:6" s="33" customFormat="1" ht="42" customHeight="1">
      <c r="A28" s="20"/>
      <c r="B28" s="420" t="s">
        <v>86</v>
      </c>
      <c r="C28" s="420"/>
      <c r="D28" s="420"/>
      <c r="E28" s="420"/>
      <c r="F28" s="23"/>
    </row>
    <row r="29" spans="1:6" s="33" customFormat="1">
      <c r="A29" s="20"/>
      <c r="B29" s="25"/>
      <c r="C29" s="25"/>
      <c r="D29" s="25"/>
      <c r="E29" s="25"/>
      <c r="F29" s="23"/>
    </row>
    <row r="30" spans="1:6" s="33" customFormat="1" ht="79.2">
      <c r="A30" s="20" t="s">
        <v>166</v>
      </c>
      <c r="B30" s="342" t="s">
        <v>49</v>
      </c>
      <c r="C30" s="21" t="s">
        <v>3</v>
      </c>
      <c r="D30" s="22">
        <v>1</v>
      </c>
      <c r="E30" s="22"/>
      <c r="F30" s="343">
        <f>D30*E30</f>
        <v>0</v>
      </c>
    </row>
    <row r="31" spans="1:6" s="33" customFormat="1">
      <c r="A31" s="20"/>
      <c r="C31" s="315"/>
      <c r="D31" s="316"/>
      <c r="E31" s="316"/>
      <c r="F31" s="317"/>
    </row>
    <row r="32" spans="1:6" s="318" customFormat="1">
      <c r="A32" s="20" t="s">
        <v>167</v>
      </c>
      <c r="B32" s="342" t="s">
        <v>50</v>
      </c>
      <c r="C32" s="315" t="s">
        <v>16</v>
      </c>
      <c r="D32" s="316">
        <v>1</v>
      </c>
      <c r="E32" s="316"/>
      <c r="F32" s="317">
        <f>D32*E32</f>
        <v>0</v>
      </c>
    </row>
    <row r="33" spans="1:6" s="318" customFormat="1">
      <c r="A33" s="20"/>
      <c r="B33" s="33"/>
      <c r="C33" s="315"/>
      <c r="D33" s="316"/>
      <c r="E33" s="316"/>
      <c r="F33" s="317"/>
    </row>
    <row r="34" spans="1:6" s="318" customFormat="1">
      <c r="A34" s="20" t="s">
        <v>168</v>
      </c>
      <c r="B34" s="33" t="s">
        <v>51</v>
      </c>
      <c r="C34" s="315" t="s">
        <v>3</v>
      </c>
      <c r="D34" s="316">
        <v>1</v>
      </c>
      <c r="E34" s="316"/>
      <c r="F34" s="317">
        <f>D34*E34</f>
        <v>0</v>
      </c>
    </row>
    <row r="35" spans="1:6" s="318" customFormat="1">
      <c r="A35" s="20"/>
      <c r="B35" s="33"/>
      <c r="C35" s="315"/>
      <c r="D35" s="316"/>
      <c r="E35" s="316"/>
      <c r="F35" s="317"/>
    </row>
    <row r="36" spans="1:6" s="318" customFormat="1">
      <c r="A36" s="20" t="s">
        <v>169</v>
      </c>
      <c r="B36" s="33" t="s">
        <v>70</v>
      </c>
      <c r="C36" s="315" t="s">
        <v>52</v>
      </c>
      <c r="D36" s="316">
        <v>40</v>
      </c>
      <c r="E36" s="316"/>
      <c r="F36" s="317">
        <f>D36*E36</f>
        <v>0</v>
      </c>
    </row>
    <row r="37" spans="1:6" s="318" customFormat="1">
      <c r="A37" s="20"/>
      <c r="B37" s="33"/>
      <c r="C37" s="315"/>
      <c r="D37" s="316"/>
      <c r="E37" s="316"/>
      <c r="F37" s="317"/>
    </row>
    <row r="38" spans="1:6" s="318" customFormat="1">
      <c r="A38" s="20" t="s">
        <v>170</v>
      </c>
      <c r="B38" s="33" t="s">
        <v>114</v>
      </c>
      <c r="C38" s="315" t="s">
        <v>52</v>
      </c>
      <c r="D38" s="316">
        <v>10</v>
      </c>
      <c r="E38" s="316"/>
      <c r="F38" s="317">
        <f>D38*E38</f>
        <v>0</v>
      </c>
    </row>
    <row r="39" spans="1:6" s="318" customFormat="1">
      <c r="A39" s="20"/>
      <c r="B39" s="342"/>
      <c r="C39" s="315"/>
      <c r="D39" s="316"/>
      <c r="E39" s="316"/>
      <c r="F39" s="317"/>
    </row>
    <row r="40" spans="1:6" s="33" customFormat="1" ht="13.8" thickBot="1">
      <c r="A40" s="344"/>
      <c r="B40" s="345" t="s">
        <v>24</v>
      </c>
      <c r="C40" s="346"/>
      <c r="D40" s="347"/>
      <c r="E40" s="347"/>
      <c r="F40" s="348">
        <f>SUM(F23:F39)</f>
        <v>0</v>
      </c>
    </row>
    <row r="41" spans="1:6" s="33" customFormat="1" ht="13.8" thickTop="1">
      <c r="A41" s="336"/>
      <c r="B41" s="34"/>
      <c r="C41" s="314"/>
      <c r="D41" s="325"/>
      <c r="E41" s="325"/>
      <c r="F41" s="326"/>
    </row>
    <row r="42" spans="1:6" s="33" customFormat="1">
      <c r="A42" s="336" t="s">
        <v>14</v>
      </c>
      <c r="B42" s="34" t="s">
        <v>25</v>
      </c>
      <c r="C42" s="315"/>
      <c r="D42" s="316"/>
      <c r="E42" s="316"/>
      <c r="F42" s="317"/>
    </row>
    <row r="43" spans="1:6" s="33" customFormat="1" ht="27" thickBot="1">
      <c r="A43" s="337"/>
      <c r="B43" s="338" t="s">
        <v>5</v>
      </c>
      <c r="C43" s="339" t="s">
        <v>17</v>
      </c>
      <c r="D43" s="340" t="s">
        <v>6</v>
      </c>
      <c r="E43" s="340" t="s">
        <v>7</v>
      </c>
      <c r="F43" s="341" t="s">
        <v>8</v>
      </c>
    </row>
    <row r="44" spans="1:6" s="33" customFormat="1" ht="102.75" customHeight="1" thickTop="1">
      <c r="A44" s="421" t="s">
        <v>79</v>
      </c>
      <c r="B44" s="421"/>
      <c r="C44" s="421"/>
      <c r="D44" s="421"/>
      <c r="E44" s="421"/>
      <c r="F44" s="421"/>
    </row>
    <row r="45" spans="1:6" s="33" customFormat="1">
      <c r="A45" s="25"/>
      <c r="B45" s="25"/>
      <c r="C45" s="25"/>
      <c r="D45" s="25"/>
      <c r="E45" s="25"/>
      <c r="F45" s="25"/>
    </row>
    <row r="46" spans="1:6" s="33" customFormat="1" ht="26.4">
      <c r="A46" s="20" t="s">
        <v>171</v>
      </c>
      <c r="B46" s="33" t="s">
        <v>105</v>
      </c>
      <c r="C46" s="315" t="s">
        <v>2</v>
      </c>
      <c r="D46" s="316">
        <v>3</v>
      </c>
      <c r="E46" s="316"/>
      <c r="F46" s="317">
        <f>D46*E46</f>
        <v>0</v>
      </c>
    </row>
    <row r="47" spans="1:6" s="33" customFormat="1">
      <c r="A47" s="25"/>
      <c r="B47" s="25"/>
      <c r="C47" s="25"/>
      <c r="D47" s="25"/>
      <c r="E47" s="25"/>
      <c r="F47" s="25"/>
    </row>
    <row r="48" spans="1:6" s="33" customFormat="1" ht="39.6">
      <c r="A48" s="20" t="s">
        <v>172</v>
      </c>
      <c r="B48" s="33" t="s">
        <v>94</v>
      </c>
      <c r="C48" s="315" t="s">
        <v>2</v>
      </c>
      <c r="D48" s="316">
        <v>80.72</v>
      </c>
      <c r="E48" s="22"/>
      <c r="F48" s="349">
        <f>D48*E48</f>
        <v>0</v>
      </c>
    </row>
    <row r="49" spans="1:7" s="33" customFormat="1">
      <c r="A49" s="25"/>
      <c r="C49" s="315"/>
      <c r="D49" s="316"/>
      <c r="E49" s="22"/>
      <c r="F49" s="317"/>
    </row>
    <row r="50" spans="1:7" s="33" customFormat="1" ht="26.4">
      <c r="A50" s="20" t="s">
        <v>173</v>
      </c>
      <c r="B50" s="33" t="s">
        <v>103</v>
      </c>
      <c r="C50" s="315" t="s">
        <v>2</v>
      </c>
      <c r="D50" s="316">
        <v>28</v>
      </c>
      <c r="E50" s="22"/>
      <c r="F50" s="349">
        <f>D50*E50</f>
        <v>0</v>
      </c>
    </row>
    <row r="51" spans="1:7">
      <c r="A51" s="25"/>
      <c r="C51" s="350"/>
      <c r="D51" s="351"/>
      <c r="F51" s="352"/>
    </row>
    <row r="52" spans="1:7">
      <c r="A52" s="20" t="s">
        <v>174</v>
      </c>
      <c r="B52" s="28" t="s">
        <v>130</v>
      </c>
      <c r="C52" s="282" t="s">
        <v>2</v>
      </c>
      <c r="D52" s="283">
        <v>10</v>
      </c>
      <c r="E52" s="30"/>
      <c r="F52" s="353">
        <f>D52*E52</f>
        <v>0</v>
      </c>
    </row>
    <row r="53" spans="1:7" s="33" customFormat="1">
      <c r="A53" s="25"/>
      <c r="B53" s="342"/>
      <c r="C53" s="315"/>
      <c r="D53" s="316"/>
      <c r="E53" s="22"/>
      <c r="F53" s="349"/>
    </row>
    <row r="54" spans="1:7" s="33" customFormat="1">
      <c r="A54" s="20" t="s">
        <v>175</v>
      </c>
      <c r="B54" s="33" t="s">
        <v>77</v>
      </c>
      <c r="C54" s="21" t="s">
        <v>1</v>
      </c>
      <c r="D54" s="22">
        <v>59.8</v>
      </c>
      <c r="E54" s="22"/>
      <c r="F54" s="343">
        <f>D54*E54</f>
        <v>0</v>
      </c>
    </row>
    <row r="55" spans="1:7" s="33" customFormat="1">
      <c r="A55" s="25"/>
      <c r="C55" s="21"/>
      <c r="D55" s="22"/>
      <c r="E55" s="22"/>
      <c r="F55" s="343"/>
    </row>
    <row r="56" spans="1:7" s="33" customFormat="1" ht="39.6">
      <c r="A56" s="20" t="s">
        <v>176</v>
      </c>
      <c r="B56" s="354" t="s">
        <v>104</v>
      </c>
      <c r="C56" s="21" t="s">
        <v>4</v>
      </c>
      <c r="D56" s="22">
        <v>102</v>
      </c>
      <c r="E56" s="22"/>
      <c r="F56" s="343">
        <f>D56*E56</f>
        <v>0</v>
      </c>
    </row>
    <row r="57" spans="1:7" s="33" customFormat="1">
      <c r="A57" s="25"/>
      <c r="C57" s="21"/>
      <c r="D57" s="22"/>
      <c r="E57" s="22"/>
      <c r="F57" s="343"/>
    </row>
    <row r="58" spans="1:7" s="33" customFormat="1">
      <c r="A58" s="20" t="s">
        <v>177</v>
      </c>
      <c r="B58" s="354" t="s">
        <v>131</v>
      </c>
      <c r="C58" s="21" t="s">
        <v>2</v>
      </c>
      <c r="D58" s="22">
        <v>12.24</v>
      </c>
      <c r="E58" s="22"/>
      <c r="F58" s="343">
        <f>D58*E58</f>
        <v>0</v>
      </c>
    </row>
    <row r="59" spans="1:7" s="33" customFormat="1">
      <c r="A59" s="25"/>
      <c r="C59" s="21"/>
      <c r="D59" s="22"/>
      <c r="E59" s="22"/>
      <c r="F59" s="343"/>
    </row>
    <row r="60" spans="1:7" s="33" customFormat="1" ht="26.4">
      <c r="A60" s="20" t="s">
        <v>178</v>
      </c>
      <c r="B60" s="342" t="s">
        <v>80</v>
      </c>
      <c r="C60" s="21" t="s">
        <v>1</v>
      </c>
      <c r="D60" s="22">
        <v>122.83</v>
      </c>
      <c r="E60" s="22"/>
      <c r="F60" s="343">
        <f>D60*E60</f>
        <v>0</v>
      </c>
    </row>
    <row r="61" spans="1:7" s="33" customFormat="1">
      <c r="A61" s="25"/>
      <c r="B61" s="342"/>
      <c r="C61" s="21"/>
      <c r="D61" s="22"/>
      <c r="E61" s="22"/>
      <c r="F61" s="343"/>
    </row>
    <row r="62" spans="1:7" s="33" customFormat="1" ht="26.4">
      <c r="A62" s="20" t="s">
        <v>179</v>
      </c>
      <c r="B62" s="33" t="s">
        <v>115</v>
      </c>
      <c r="C62" s="315" t="s">
        <v>2</v>
      </c>
      <c r="D62" s="316">
        <v>28</v>
      </c>
      <c r="E62" s="22"/>
      <c r="F62" s="349">
        <f>D62*E62</f>
        <v>0</v>
      </c>
      <c r="G62" s="355"/>
    </row>
    <row r="63" spans="1:7" s="33" customFormat="1">
      <c r="A63" s="25"/>
      <c r="C63" s="315"/>
      <c r="D63" s="316"/>
      <c r="E63" s="22"/>
      <c r="F63" s="349"/>
    </row>
    <row r="64" spans="1:7" s="33" customFormat="1" ht="26.4">
      <c r="A64" s="20" t="s">
        <v>180</v>
      </c>
      <c r="B64" s="33" t="s">
        <v>133</v>
      </c>
      <c r="C64" s="21" t="s">
        <v>2</v>
      </c>
      <c r="D64" s="22">
        <v>44.82</v>
      </c>
      <c r="E64" s="22"/>
      <c r="F64" s="349">
        <f>D64*E64</f>
        <v>0</v>
      </c>
    </row>
    <row r="65" spans="1:6" s="33" customFormat="1">
      <c r="A65" s="25"/>
      <c r="B65" s="342"/>
      <c r="C65" s="21"/>
      <c r="D65" s="342"/>
      <c r="E65" s="342"/>
      <c r="F65" s="343"/>
    </row>
    <row r="66" spans="1:6" s="33" customFormat="1" ht="26.4">
      <c r="A66" s="20" t="s">
        <v>181</v>
      </c>
      <c r="B66" s="33" t="s">
        <v>134</v>
      </c>
      <c r="C66" s="21" t="s">
        <v>2</v>
      </c>
      <c r="D66" s="356">
        <v>33.44</v>
      </c>
      <c r="E66" s="356"/>
      <c r="F66" s="349">
        <f>D66*E66</f>
        <v>0</v>
      </c>
    </row>
    <row r="67" spans="1:6" s="33" customFormat="1">
      <c r="A67" s="25"/>
      <c r="B67" s="354"/>
      <c r="C67" s="21"/>
      <c r="D67" s="22"/>
      <c r="E67" s="22"/>
      <c r="F67" s="343"/>
    </row>
    <row r="68" spans="1:6" s="33" customFormat="1" ht="26.4">
      <c r="A68" s="20" t="s">
        <v>182</v>
      </c>
      <c r="B68" s="33" t="s">
        <v>135</v>
      </c>
      <c r="C68" s="21" t="s">
        <v>95</v>
      </c>
      <c r="D68" s="22">
        <v>30</v>
      </c>
      <c r="E68" s="22"/>
      <c r="F68" s="343">
        <f>D68*E68</f>
        <v>0</v>
      </c>
    </row>
    <row r="69" spans="1:6" s="33" customFormat="1">
      <c r="A69" s="25"/>
      <c r="C69" s="21"/>
      <c r="D69" s="22"/>
      <c r="E69" s="22"/>
      <c r="F69" s="343"/>
    </row>
    <row r="70" spans="1:6" s="33" customFormat="1" ht="26.4">
      <c r="A70" s="20" t="s">
        <v>183</v>
      </c>
      <c r="B70" s="33" t="s">
        <v>136</v>
      </c>
      <c r="C70" s="21" t="s">
        <v>95</v>
      </c>
      <c r="D70" s="22">
        <v>26</v>
      </c>
      <c r="E70" s="22"/>
      <c r="F70" s="343">
        <f>D70*E70</f>
        <v>0</v>
      </c>
    </row>
    <row r="71" spans="1:6">
      <c r="A71" s="25"/>
      <c r="B71" s="357"/>
      <c r="F71" s="358"/>
    </row>
    <row r="72" spans="1:6" ht="26.4">
      <c r="A72" s="20" t="s">
        <v>184</v>
      </c>
      <c r="B72" s="359" t="s">
        <v>137</v>
      </c>
      <c r="C72" s="360" t="s">
        <v>1</v>
      </c>
      <c r="D72" s="304">
        <v>102</v>
      </c>
      <c r="E72" s="361"/>
      <c r="F72" s="362">
        <f>D72*E72</f>
        <v>0</v>
      </c>
    </row>
    <row r="73" spans="1:6">
      <c r="A73" s="25"/>
      <c r="B73" s="357"/>
      <c r="F73" s="358"/>
    </row>
    <row r="74" spans="1:6" s="33" customFormat="1" ht="26.4">
      <c r="A74" s="20" t="s">
        <v>185</v>
      </c>
      <c r="B74" s="354" t="s">
        <v>562</v>
      </c>
      <c r="C74" s="21" t="s">
        <v>3</v>
      </c>
      <c r="D74" s="22">
        <v>5</v>
      </c>
      <c r="E74" s="22"/>
      <c r="F74" s="343">
        <f>D74*E74</f>
        <v>0</v>
      </c>
    </row>
    <row r="75" spans="1:6" s="33" customFormat="1">
      <c r="A75" s="25"/>
      <c r="B75" s="354"/>
      <c r="C75" s="21"/>
      <c r="D75" s="22"/>
      <c r="E75" s="22"/>
      <c r="F75" s="343"/>
    </row>
    <row r="76" spans="1:6" s="33" customFormat="1" ht="52.8">
      <c r="A76" s="20" t="s">
        <v>186</v>
      </c>
      <c r="B76" s="354" t="s">
        <v>563</v>
      </c>
      <c r="C76" s="21" t="s">
        <v>4</v>
      </c>
      <c r="D76" s="356">
        <v>57</v>
      </c>
      <c r="E76" s="22"/>
      <c r="F76" s="343">
        <f>D76*E76</f>
        <v>0</v>
      </c>
    </row>
    <row r="77" spans="1:6">
      <c r="A77" s="25"/>
      <c r="B77" s="357"/>
      <c r="D77" s="363"/>
      <c r="F77" s="358"/>
    </row>
    <row r="78" spans="1:6">
      <c r="A78" s="20" t="s">
        <v>187</v>
      </c>
      <c r="B78" s="303" t="s">
        <v>138</v>
      </c>
      <c r="C78" s="29" t="s">
        <v>1</v>
      </c>
      <c r="D78" s="364">
        <v>14</v>
      </c>
      <c r="E78" s="364"/>
      <c r="F78" s="362">
        <f t="shared" ref="F78" si="0">D78*E78</f>
        <v>0</v>
      </c>
    </row>
    <row r="79" spans="1:6">
      <c r="A79" s="25"/>
      <c r="B79" s="303"/>
      <c r="C79" s="29"/>
      <c r="D79" s="364"/>
      <c r="E79" s="364"/>
      <c r="F79" s="31"/>
    </row>
    <row r="80" spans="1:6">
      <c r="A80" s="20" t="s">
        <v>188</v>
      </c>
      <c r="B80" s="303" t="s">
        <v>139</v>
      </c>
      <c r="C80" s="29" t="s">
        <v>4</v>
      </c>
      <c r="D80" s="364">
        <v>45</v>
      </c>
      <c r="E80" s="364"/>
      <c r="F80" s="362">
        <f t="shared" ref="F80:F84" si="1">D80*E80</f>
        <v>0</v>
      </c>
    </row>
    <row r="81" spans="1:6">
      <c r="A81" s="25"/>
      <c r="B81" s="28"/>
      <c r="C81" s="29"/>
      <c r="D81" s="28"/>
      <c r="E81" s="28"/>
      <c r="F81" s="31"/>
    </row>
    <row r="82" spans="1:6" ht="26.4">
      <c r="A82" s="20" t="s">
        <v>189</v>
      </c>
      <c r="B82" s="303" t="s">
        <v>140</v>
      </c>
      <c r="C82" s="29" t="s">
        <v>1</v>
      </c>
      <c r="D82" s="30">
        <v>80</v>
      </c>
      <c r="E82" s="364"/>
      <c r="F82" s="362">
        <f t="shared" si="1"/>
        <v>0</v>
      </c>
    </row>
    <row r="83" spans="1:6">
      <c r="A83" s="25"/>
      <c r="C83" s="350"/>
      <c r="D83" s="351"/>
      <c r="E83" s="364"/>
      <c r="F83" s="31"/>
    </row>
    <row r="84" spans="1:6" ht="26.4">
      <c r="A84" s="20" t="s">
        <v>190</v>
      </c>
      <c r="B84" s="303" t="s">
        <v>141</v>
      </c>
      <c r="C84" s="29" t="s">
        <v>1</v>
      </c>
      <c r="D84" s="30">
        <v>94</v>
      </c>
      <c r="E84" s="364"/>
      <c r="F84" s="362">
        <f t="shared" si="1"/>
        <v>0</v>
      </c>
    </row>
    <row r="85" spans="1:6" s="33" customFormat="1">
      <c r="A85" s="25"/>
      <c r="B85" s="354"/>
      <c r="C85" s="21"/>
      <c r="D85" s="22"/>
      <c r="E85" s="22"/>
      <c r="F85" s="343"/>
    </row>
    <row r="86" spans="1:6" s="33" customFormat="1" ht="26.4">
      <c r="A86" s="20" t="s">
        <v>191</v>
      </c>
      <c r="B86" s="33" t="s">
        <v>96</v>
      </c>
      <c r="C86" s="21" t="s">
        <v>1</v>
      </c>
      <c r="D86" s="22">
        <v>40</v>
      </c>
      <c r="E86" s="22"/>
      <c r="F86" s="343">
        <f>D86*E86</f>
        <v>0</v>
      </c>
    </row>
    <row r="87" spans="1:6" s="33" customFormat="1">
      <c r="A87" s="365"/>
      <c r="B87" s="342"/>
      <c r="C87" s="21"/>
      <c r="D87" s="22"/>
      <c r="E87" s="22"/>
      <c r="F87" s="343"/>
    </row>
    <row r="88" spans="1:6" s="33" customFormat="1" ht="13.8" thickBot="1">
      <c r="A88" s="344"/>
      <c r="B88" s="345" t="s">
        <v>26</v>
      </c>
      <c r="C88" s="346"/>
      <c r="D88" s="347"/>
      <c r="E88" s="347"/>
      <c r="F88" s="348">
        <f>SUM(F45:F87)</f>
        <v>0</v>
      </c>
    </row>
    <row r="89" spans="1:6" s="33" customFormat="1" ht="13.8" thickTop="1">
      <c r="A89" s="366"/>
      <c r="B89" s="354"/>
      <c r="C89" s="21"/>
      <c r="D89" s="22"/>
      <c r="E89" s="22"/>
      <c r="F89" s="343"/>
    </row>
    <row r="90" spans="1:6">
      <c r="A90" s="367"/>
      <c r="B90" s="357"/>
      <c r="F90" s="358"/>
    </row>
    <row r="91" spans="1:6" s="33" customFormat="1">
      <c r="A91" s="336" t="s">
        <v>9</v>
      </c>
      <c r="B91" s="25" t="s">
        <v>28</v>
      </c>
      <c r="C91" s="315"/>
      <c r="D91" s="316"/>
      <c r="E91" s="315"/>
      <c r="F91" s="317"/>
    </row>
    <row r="92" spans="1:6" s="33" customFormat="1" ht="27" thickBot="1">
      <c r="A92" s="337"/>
      <c r="B92" s="338" t="s">
        <v>5</v>
      </c>
      <c r="C92" s="339" t="s">
        <v>17</v>
      </c>
      <c r="D92" s="340" t="s">
        <v>6</v>
      </c>
      <c r="E92" s="340" t="s">
        <v>7</v>
      </c>
      <c r="F92" s="341" t="s">
        <v>8</v>
      </c>
    </row>
    <row r="93" spans="1:6" s="33" customFormat="1" ht="94.5" customHeight="1" thickTop="1">
      <c r="A93" s="421" t="s">
        <v>57</v>
      </c>
      <c r="B93" s="421"/>
      <c r="C93" s="421"/>
      <c r="D93" s="421"/>
      <c r="E93" s="421"/>
      <c r="F93" s="421"/>
    </row>
    <row r="94" spans="1:6">
      <c r="A94" s="24"/>
      <c r="B94" s="24"/>
      <c r="C94" s="24"/>
      <c r="D94" s="24"/>
      <c r="E94" s="24"/>
      <c r="F94" s="24"/>
    </row>
    <row r="95" spans="1:6" s="33" customFormat="1" ht="39.6">
      <c r="A95" s="342" t="s">
        <v>192</v>
      </c>
      <c r="B95" s="342" t="s">
        <v>129</v>
      </c>
      <c r="C95" s="21" t="s">
        <v>1</v>
      </c>
      <c r="D95" s="22">
        <v>122.83</v>
      </c>
      <c r="E95" s="22"/>
      <c r="F95" s="343">
        <f>D95*E95</f>
        <v>0</v>
      </c>
    </row>
    <row r="96" spans="1:6">
      <c r="A96" s="24"/>
      <c r="B96" s="24"/>
      <c r="C96" s="24"/>
      <c r="D96" s="24"/>
      <c r="E96" s="24"/>
      <c r="F96" s="24"/>
    </row>
    <row r="97" spans="1:6" ht="39.6">
      <c r="A97" s="342" t="s">
        <v>193</v>
      </c>
      <c r="B97" s="28" t="s">
        <v>142</v>
      </c>
      <c r="C97" s="29" t="s">
        <v>1</v>
      </c>
      <c r="D97" s="30">
        <v>18.13</v>
      </c>
      <c r="E97" s="30"/>
      <c r="F97" s="31">
        <f>D97*E97</f>
        <v>0</v>
      </c>
    </row>
    <row r="98" spans="1:6">
      <c r="A98" s="24"/>
      <c r="B98" s="24"/>
      <c r="C98" s="24"/>
      <c r="D98" s="24"/>
      <c r="E98" s="24"/>
      <c r="F98" s="24"/>
    </row>
    <row r="99" spans="1:6" ht="39.6">
      <c r="A99" s="342" t="s">
        <v>194</v>
      </c>
      <c r="B99" s="28" t="s">
        <v>132</v>
      </c>
      <c r="C99" s="29" t="s">
        <v>1</v>
      </c>
      <c r="D99" s="364">
        <v>122.83</v>
      </c>
      <c r="E99" s="30"/>
      <c r="F99" s="35">
        <f>D99*E99</f>
        <v>0</v>
      </c>
    </row>
    <row r="100" spans="1:6">
      <c r="A100" s="24"/>
      <c r="B100" s="24"/>
      <c r="C100" s="24"/>
      <c r="D100" s="24"/>
      <c r="E100" s="24"/>
      <c r="F100" s="24"/>
    </row>
    <row r="101" spans="1:6" ht="39.6">
      <c r="A101" s="342" t="s">
        <v>195</v>
      </c>
      <c r="B101" s="310" t="s">
        <v>143</v>
      </c>
      <c r="C101" s="29" t="s">
        <v>1</v>
      </c>
      <c r="D101" s="30">
        <v>2.5299999999999998</v>
      </c>
      <c r="E101" s="30"/>
      <c r="F101" s="31">
        <f>D101*E101</f>
        <v>0</v>
      </c>
    </row>
    <row r="102" spans="1:6">
      <c r="A102" s="24"/>
      <c r="B102" s="310"/>
      <c r="C102" s="29"/>
      <c r="D102" s="30"/>
      <c r="E102" s="30"/>
      <c r="F102" s="31"/>
    </row>
    <row r="103" spans="1:6" ht="34.200000000000003" customHeight="1">
      <c r="A103" s="342" t="s">
        <v>196</v>
      </c>
      <c r="B103" s="368" t="s">
        <v>564</v>
      </c>
      <c r="C103" s="29" t="s">
        <v>1</v>
      </c>
      <c r="D103" s="364">
        <v>18.13</v>
      </c>
      <c r="E103" s="364"/>
      <c r="F103" s="35">
        <f>D103*E103</f>
        <v>0</v>
      </c>
    </row>
    <row r="104" spans="1:6" s="33" customFormat="1">
      <c r="A104" s="24"/>
      <c r="B104" s="342"/>
      <c r="C104" s="21"/>
      <c r="D104" s="21"/>
      <c r="E104" s="22"/>
      <c r="F104" s="343"/>
    </row>
    <row r="105" spans="1:6" s="33" customFormat="1" ht="39.6">
      <c r="A105" s="342" t="s">
        <v>197</v>
      </c>
      <c r="B105" s="342" t="s">
        <v>565</v>
      </c>
      <c r="C105" s="21" t="s">
        <v>1</v>
      </c>
      <c r="D105" s="22">
        <v>10.7</v>
      </c>
      <c r="E105" s="22"/>
      <c r="F105" s="343">
        <f>D105*E105</f>
        <v>0</v>
      </c>
    </row>
    <row r="106" spans="1:6" s="33" customFormat="1">
      <c r="A106" s="24"/>
      <c r="B106" s="342"/>
      <c r="C106" s="21"/>
      <c r="D106" s="21"/>
      <c r="E106" s="22"/>
      <c r="F106" s="343"/>
    </row>
    <row r="107" spans="1:6" s="33" customFormat="1" ht="26.4">
      <c r="A107" s="342" t="s">
        <v>198</v>
      </c>
      <c r="B107" s="342" t="s">
        <v>566</v>
      </c>
      <c r="C107" s="21" t="s">
        <v>1</v>
      </c>
      <c r="D107" s="22">
        <v>85</v>
      </c>
      <c r="E107" s="22"/>
      <c r="F107" s="343">
        <f>D107*E107</f>
        <v>0</v>
      </c>
    </row>
    <row r="108" spans="1:6" s="33" customFormat="1">
      <c r="A108" s="24"/>
      <c r="B108" s="342"/>
      <c r="C108" s="21"/>
      <c r="D108" s="22"/>
      <c r="E108" s="22"/>
      <c r="F108" s="343"/>
    </row>
    <row r="109" spans="1:6" s="33" customFormat="1" ht="66">
      <c r="A109" s="342" t="s">
        <v>199</v>
      </c>
      <c r="B109" s="28" t="s">
        <v>149</v>
      </c>
      <c r="C109" s="29" t="s">
        <v>1</v>
      </c>
      <c r="D109" s="30">
        <v>80</v>
      </c>
      <c r="E109" s="30"/>
      <c r="F109" s="35">
        <f>D109*E109</f>
        <v>0</v>
      </c>
    </row>
    <row r="110" spans="1:6" s="33" customFormat="1">
      <c r="A110" s="24"/>
      <c r="B110" s="28"/>
      <c r="C110" s="29"/>
      <c r="D110" s="30"/>
      <c r="E110" s="30"/>
      <c r="F110" s="35"/>
    </row>
    <row r="111" spans="1:6" s="33" customFormat="1" ht="39.6">
      <c r="A111" s="342" t="s">
        <v>200</v>
      </c>
      <c r="B111" s="342" t="s">
        <v>205</v>
      </c>
      <c r="C111" s="21" t="s">
        <v>4</v>
      </c>
      <c r="D111" s="22">
        <v>44.2</v>
      </c>
      <c r="E111" s="22"/>
      <c r="F111" s="343">
        <f>D111*E111</f>
        <v>0</v>
      </c>
    </row>
    <row r="112" spans="1:6" s="33" customFormat="1">
      <c r="A112" s="24"/>
      <c r="B112" s="342"/>
      <c r="C112" s="21"/>
      <c r="D112" s="22"/>
      <c r="E112" s="22"/>
      <c r="F112" s="343"/>
    </row>
    <row r="113" spans="1:9" s="33" customFormat="1" ht="52.8">
      <c r="A113" s="342" t="s">
        <v>201</v>
      </c>
      <c r="B113" s="28" t="s">
        <v>240</v>
      </c>
      <c r="C113" s="29" t="s">
        <v>241</v>
      </c>
      <c r="D113" s="364">
        <v>25</v>
      </c>
      <c r="E113" s="364"/>
      <c r="F113" s="35">
        <f>D113*E113</f>
        <v>0</v>
      </c>
    </row>
    <row r="114" spans="1:9" s="33" customFormat="1">
      <c r="A114" s="24"/>
      <c r="B114" s="28"/>
      <c r="C114" s="29"/>
      <c r="D114" s="373"/>
      <c r="E114" s="373"/>
      <c r="F114" s="35"/>
    </row>
    <row r="115" spans="1:9" s="33" customFormat="1" ht="26.4">
      <c r="A115" s="342" t="s">
        <v>243</v>
      </c>
      <c r="B115" s="28" t="s">
        <v>242</v>
      </c>
      <c r="C115" s="29" t="s">
        <v>1</v>
      </c>
      <c r="D115" s="364">
        <v>15</v>
      </c>
      <c r="E115" s="364"/>
      <c r="F115" s="35">
        <f>D115*E115</f>
        <v>0</v>
      </c>
    </row>
    <row r="116" spans="1:9" s="33" customFormat="1">
      <c r="A116" s="24"/>
      <c r="B116" s="342"/>
      <c r="C116" s="21"/>
      <c r="D116" s="356"/>
      <c r="E116" s="22"/>
      <c r="F116" s="343"/>
    </row>
    <row r="117" spans="1:9" s="33" customFormat="1" ht="79.2">
      <c r="A117" s="342" t="s">
        <v>244</v>
      </c>
      <c r="B117" s="342" t="s">
        <v>145</v>
      </c>
      <c r="C117" s="21" t="s">
        <v>1</v>
      </c>
      <c r="D117" s="22">
        <v>80.150000000000006</v>
      </c>
      <c r="E117" s="22"/>
      <c r="F117" s="343">
        <f>D117*E117</f>
        <v>0</v>
      </c>
    </row>
    <row r="118" spans="1:9" s="33" customFormat="1">
      <c r="A118" s="20"/>
      <c r="B118" s="369"/>
      <c r="C118" s="21"/>
      <c r="D118" s="22"/>
      <c r="E118" s="22"/>
      <c r="F118" s="343"/>
    </row>
    <row r="119" spans="1:9" s="33" customFormat="1" ht="13.8" thickBot="1">
      <c r="A119" s="344"/>
      <c r="B119" s="345" t="s">
        <v>29</v>
      </c>
      <c r="C119" s="346"/>
      <c r="D119" s="347"/>
      <c r="E119" s="347"/>
      <c r="F119" s="348">
        <f>SUM(F93:F118)</f>
        <v>0</v>
      </c>
    </row>
    <row r="120" spans="1:9" s="33" customFormat="1" ht="13.8" thickTop="1">
      <c r="A120" s="336"/>
      <c r="B120" s="34"/>
      <c r="C120" s="314"/>
      <c r="D120" s="325"/>
      <c r="E120" s="325"/>
      <c r="F120" s="326"/>
    </row>
    <row r="121" spans="1:9" s="33" customFormat="1">
      <c r="A121" s="20"/>
      <c r="C121" s="21"/>
      <c r="D121" s="22"/>
      <c r="E121" s="22"/>
      <c r="F121" s="23"/>
      <c r="G121" s="370"/>
    </row>
    <row r="122" spans="1:9">
      <c r="G122" s="332"/>
      <c r="H122" s="332"/>
      <c r="I122" s="332"/>
    </row>
    <row r="123" spans="1:9">
      <c r="G123" s="332"/>
      <c r="H123" s="332"/>
      <c r="I123" s="332"/>
    </row>
    <row r="124" spans="1:9">
      <c r="G124" s="332"/>
      <c r="H124" s="332"/>
      <c r="I124" s="332"/>
    </row>
    <row r="125" spans="1:9">
      <c r="G125" s="332"/>
      <c r="H125" s="332"/>
      <c r="I125" s="332"/>
    </row>
    <row r="126" spans="1:9">
      <c r="G126" s="332"/>
      <c r="H126" s="332"/>
      <c r="I126" s="332"/>
    </row>
    <row r="127" spans="1:9">
      <c r="H127" s="332"/>
      <c r="I127" s="332"/>
    </row>
    <row r="128" spans="1:9">
      <c r="G128" s="332"/>
      <c r="H128" s="332"/>
      <c r="I128" s="332"/>
    </row>
    <row r="129" spans="7:9">
      <c r="G129" s="332"/>
      <c r="H129" s="332"/>
      <c r="I129" s="332"/>
    </row>
    <row r="130" spans="7:9">
      <c r="G130" s="332"/>
      <c r="H130" s="332"/>
      <c r="I130" s="332"/>
    </row>
    <row r="131" spans="7:9">
      <c r="G131" s="332"/>
      <c r="H131" s="332"/>
      <c r="I131" s="332"/>
    </row>
    <row r="132" spans="7:9">
      <c r="G132" s="332"/>
      <c r="H132" s="332"/>
      <c r="I132" s="332"/>
    </row>
    <row r="133" spans="7:9">
      <c r="G133" s="332"/>
      <c r="H133" s="332"/>
      <c r="I133" s="332"/>
    </row>
    <row r="134" spans="7:9">
      <c r="G134" s="332"/>
      <c r="H134" s="332"/>
      <c r="I134" s="332"/>
    </row>
    <row r="135" spans="7:9">
      <c r="G135" s="357"/>
      <c r="H135" s="332"/>
      <c r="I135" s="332"/>
    </row>
    <row r="136" spans="7:9">
      <c r="G136" s="357"/>
      <c r="H136" s="332"/>
      <c r="I136" s="332"/>
    </row>
    <row r="137" spans="7:9">
      <c r="G137" s="357"/>
      <c r="H137" s="332"/>
      <c r="I137" s="332"/>
    </row>
    <row r="138" spans="7:9">
      <c r="G138" s="332"/>
      <c r="H138" s="332"/>
      <c r="I138" s="332"/>
    </row>
    <row r="139" spans="7:9">
      <c r="G139" s="332"/>
      <c r="H139" s="332"/>
      <c r="I139" s="332"/>
    </row>
    <row r="140" spans="7:9">
      <c r="G140" s="357"/>
    </row>
    <row r="141" spans="7:9">
      <c r="G141" s="357"/>
      <c r="H141" s="332"/>
      <c r="I141" s="332"/>
    </row>
    <row r="142" spans="7:9">
      <c r="G142" s="332"/>
      <c r="H142" s="332"/>
      <c r="I142" s="332"/>
    </row>
    <row r="143" spans="7:9">
      <c r="G143" s="332"/>
      <c r="H143" s="332"/>
      <c r="I143" s="332"/>
    </row>
    <row r="144" spans="7:9">
      <c r="G144" s="332"/>
      <c r="H144" s="332"/>
      <c r="I144" s="332"/>
    </row>
    <row r="145" spans="7:9">
      <c r="G145" s="332"/>
      <c r="H145" s="332"/>
      <c r="I145" s="332"/>
    </row>
    <row r="146" spans="7:9">
      <c r="G146" s="332"/>
      <c r="H146" s="332"/>
      <c r="I146" s="332"/>
    </row>
    <row r="147" spans="7:9">
      <c r="G147" s="332"/>
      <c r="H147" s="332"/>
      <c r="I147" s="332"/>
    </row>
    <row r="148" spans="7:9">
      <c r="G148" s="357"/>
      <c r="H148" s="371"/>
      <c r="I148" s="371"/>
    </row>
    <row r="149" spans="7:9">
      <c r="G149" s="357"/>
      <c r="H149" s="371"/>
      <c r="I149" s="371"/>
    </row>
    <row r="150" spans="7:9">
      <c r="G150" s="357"/>
      <c r="H150" s="371"/>
      <c r="I150" s="371"/>
    </row>
    <row r="151" spans="7:9">
      <c r="G151" s="357"/>
      <c r="H151" s="332"/>
      <c r="I151" s="332"/>
    </row>
    <row r="152" spans="7:9">
      <c r="G152" s="357"/>
      <c r="H152" s="332"/>
      <c r="I152" s="332"/>
    </row>
    <row r="153" spans="7:9">
      <c r="G153" s="357"/>
      <c r="H153" s="371"/>
      <c r="I153" s="371"/>
    </row>
    <row r="154" spans="7:9">
      <c r="G154" s="357"/>
      <c r="H154" s="371"/>
      <c r="I154" s="371"/>
    </row>
    <row r="155" spans="7:9">
      <c r="G155" s="357"/>
      <c r="H155" s="332"/>
      <c r="I155" s="332"/>
    </row>
    <row r="156" spans="7:9">
      <c r="G156" s="357"/>
      <c r="H156" s="332"/>
      <c r="I156" s="332"/>
    </row>
    <row r="157" spans="7:9">
      <c r="G157" s="357"/>
      <c r="H157" s="332"/>
      <c r="I157" s="332"/>
    </row>
    <row r="158" spans="7:9">
      <c r="G158" s="357"/>
      <c r="H158" s="332"/>
      <c r="I158" s="332"/>
    </row>
    <row r="159" spans="7:9">
      <c r="G159" s="357"/>
      <c r="H159" s="332"/>
      <c r="I159" s="332"/>
    </row>
    <row r="160" spans="7:9">
      <c r="G160" s="357"/>
      <c r="H160" s="332"/>
      <c r="I160" s="332"/>
    </row>
    <row r="161" spans="7:9">
      <c r="G161" s="357"/>
      <c r="H161" s="371"/>
      <c r="I161" s="371"/>
    </row>
    <row r="162" spans="7:9">
      <c r="G162" s="357"/>
      <c r="H162" s="371"/>
      <c r="I162" s="371"/>
    </row>
    <row r="163" spans="7:9">
      <c r="G163" s="357"/>
      <c r="H163" s="371"/>
      <c r="I163" s="371"/>
    </row>
    <row r="164" spans="7:9">
      <c r="G164" s="357"/>
      <c r="H164" s="371"/>
      <c r="I164" s="371"/>
    </row>
    <row r="165" spans="7:9">
      <c r="G165" s="357"/>
      <c r="H165" s="371"/>
      <c r="I165" s="371"/>
    </row>
    <row r="166" spans="7:9">
      <c r="G166" s="357"/>
      <c r="H166" s="371"/>
      <c r="I166" s="371"/>
    </row>
    <row r="167" spans="7:9">
      <c r="G167" s="357"/>
      <c r="H167" s="371"/>
      <c r="I167" s="371"/>
    </row>
    <row r="168" spans="7:9">
      <c r="G168" s="357"/>
      <c r="H168" s="371"/>
      <c r="I168" s="371"/>
    </row>
    <row r="169" spans="7:9">
      <c r="G169" s="357"/>
      <c r="H169" s="371"/>
      <c r="I169" s="371"/>
    </row>
    <row r="170" spans="7:9">
      <c r="G170" s="357"/>
      <c r="H170" s="371"/>
      <c r="I170" s="371"/>
    </row>
    <row r="171" spans="7:9">
      <c r="G171" s="357"/>
      <c r="H171" s="371"/>
      <c r="I171" s="371"/>
    </row>
    <row r="172" spans="7:9">
      <c r="G172" s="357"/>
      <c r="H172" s="371"/>
      <c r="I172" s="371"/>
    </row>
    <row r="173" spans="7:9">
      <c r="G173" s="357"/>
      <c r="H173" s="371"/>
      <c r="I173" s="371"/>
    </row>
    <row r="174" spans="7:9">
      <c r="G174" s="357"/>
      <c r="H174" s="371"/>
      <c r="I174" s="371"/>
    </row>
    <row r="175" spans="7:9">
      <c r="G175" s="357"/>
      <c r="H175" s="371"/>
      <c r="I175" s="371"/>
    </row>
    <row r="176" spans="7:9">
      <c r="G176" s="357"/>
      <c r="H176" s="371"/>
      <c r="I176" s="371"/>
    </row>
    <row r="177" spans="7:9">
      <c r="G177" s="357"/>
      <c r="H177" s="371"/>
      <c r="I177" s="371"/>
    </row>
    <row r="178" spans="7:9">
      <c r="G178" s="357"/>
      <c r="H178" s="371"/>
      <c r="I178" s="371"/>
    </row>
    <row r="179" spans="7:9">
      <c r="G179" s="357"/>
      <c r="H179" s="371"/>
      <c r="I179" s="371"/>
    </row>
    <row r="180" spans="7:9">
      <c r="G180" s="357"/>
      <c r="H180" s="371"/>
      <c r="I180" s="371"/>
    </row>
    <row r="181" spans="7:9">
      <c r="G181" s="357"/>
      <c r="H181" s="371"/>
      <c r="I181" s="371"/>
    </row>
    <row r="182" spans="7:9">
      <c r="G182" s="357"/>
      <c r="H182" s="371"/>
      <c r="I182" s="371"/>
    </row>
    <row r="183" spans="7:9">
      <c r="G183" s="357"/>
      <c r="H183" s="371"/>
      <c r="I183" s="371"/>
    </row>
    <row r="184" spans="7:9">
      <c r="G184" s="357"/>
      <c r="H184" s="371"/>
      <c r="I184" s="371"/>
    </row>
    <row r="185" spans="7:9">
      <c r="G185" s="357"/>
      <c r="H185" s="371"/>
      <c r="I185" s="371"/>
    </row>
    <row r="186" spans="7:9">
      <c r="G186" s="357"/>
      <c r="H186" s="371"/>
      <c r="I186" s="371"/>
    </row>
    <row r="187" spans="7:9">
      <c r="G187" s="357"/>
      <c r="H187" s="371"/>
      <c r="I187" s="371"/>
    </row>
    <row r="188" spans="7:9">
      <c r="G188" s="357"/>
      <c r="H188" s="371"/>
      <c r="I188" s="371"/>
    </row>
    <row r="189" spans="7:9">
      <c r="G189" s="357"/>
      <c r="H189" s="371"/>
      <c r="I189" s="371"/>
    </row>
    <row r="190" spans="7:9">
      <c r="G190" s="357"/>
      <c r="H190" s="371"/>
      <c r="I190" s="371"/>
    </row>
    <row r="191" spans="7:9">
      <c r="G191" s="357"/>
      <c r="H191" s="371"/>
      <c r="I191" s="371"/>
    </row>
    <row r="192" spans="7:9">
      <c r="G192" s="357"/>
      <c r="H192" s="371"/>
      <c r="I192" s="371"/>
    </row>
    <row r="193" spans="7:9">
      <c r="G193" s="357"/>
      <c r="H193" s="371"/>
      <c r="I193" s="371"/>
    </row>
    <row r="194" spans="7:9">
      <c r="G194" s="357"/>
      <c r="H194" s="371"/>
      <c r="I194" s="371"/>
    </row>
    <row r="195" spans="7:9">
      <c r="G195" s="357"/>
      <c r="H195" s="371"/>
      <c r="I195" s="371"/>
    </row>
    <row r="196" spans="7:9">
      <c r="G196" s="357"/>
      <c r="H196" s="371"/>
      <c r="I196" s="371"/>
    </row>
    <row r="197" spans="7:9">
      <c r="G197" s="357"/>
      <c r="H197" s="371"/>
      <c r="I197" s="371"/>
    </row>
    <row r="198" spans="7:9">
      <c r="G198" s="357"/>
      <c r="H198" s="371"/>
      <c r="I198" s="371"/>
    </row>
    <row r="199" spans="7:9">
      <c r="G199" s="357"/>
      <c r="H199" s="371"/>
      <c r="I199" s="371"/>
    </row>
    <row r="200" spans="7:9">
      <c r="G200" s="357"/>
      <c r="H200" s="371"/>
      <c r="I200" s="371"/>
    </row>
    <row r="201" spans="7:9">
      <c r="G201" s="357"/>
      <c r="H201" s="371"/>
      <c r="I201" s="371"/>
    </row>
    <row r="202" spans="7:9">
      <c r="G202" s="357"/>
      <c r="H202" s="371"/>
      <c r="I202" s="371"/>
    </row>
    <row r="203" spans="7:9">
      <c r="G203" s="357"/>
      <c r="H203" s="371"/>
      <c r="I203" s="371"/>
    </row>
    <row r="204" spans="7:9">
      <c r="G204" s="357"/>
      <c r="H204" s="371"/>
      <c r="I204" s="371"/>
    </row>
    <row r="205" spans="7:9">
      <c r="G205" s="357"/>
      <c r="H205" s="371"/>
      <c r="I205" s="371"/>
    </row>
    <row r="206" spans="7:9">
      <c r="G206" s="357"/>
      <c r="H206" s="371"/>
      <c r="I206" s="371"/>
    </row>
    <row r="207" spans="7:9">
      <c r="G207" s="357"/>
      <c r="H207" s="371"/>
      <c r="I207" s="371"/>
    </row>
    <row r="208" spans="7:9">
      <c r="G208" s="357"/>
      <c r="H208" s="371"/>
      <c r="I208" s="371"/>
    </row>
    <row r="209" spans="7:9">
      <c r="G209" s="357"/>
      <c r="H209" s="371"/>
      <c r="I209" s="371"/>
    </row>
    <row r="210" spans="7:9">
      <c r="G210" s="357"/>
      <c r="H210" s="371"/>
      <c r="I210" s="371"/>
    </row>
    <row r="211" spans="7:9">
      <c r="G211" s="357"/>
      <c r="H211" s="371"/>
      <c r="I211" s="371"/>
    </row>
    <row r="212" spans="7:9">
      <c r="G212" s="357"/>
      <c r="H212" s="371"/>
      <c r="I212" s="371"/>
    </row>
    <row r="213" spans="7:9">
      <c r="G213" s="357"/>
      <c r="H213" s="371"/>
      <c r="I213" s="371"/>
    </row>
    <row r="214" spans="7:9">
      <c r="G214" s="357"/>
      <c r="H214" s="371"/>
      <c r="I214" s="371"/>
    </row>
    <row r="215" spans="7:9">
      <c r="G215" s="357"/>
      <c r="H215" s="371"/>
      <c r="I215" s="371"/>
    </row>
    <row r="216" spans="7:9">
      <c r="G216" s="357"/>
      <c r="H216" s="371"/>
      <c r="I216" s="371"/>
    </row>
    <row r="217" spans="7:9">
      <c r="G217" s="357"/>
      <c r="H217" s="371"/>
      <c r="I217" s="371"/>
    </row>
    <row r="218" spans="7:9">
      <c r="G218" s="357"/>
      <c r="H218" s="371"/>
      <c r="I218" s="371"/>
    </row>
    <row r="219" spans="7:9">
      <c r="G219" s="357"/>
      <c r="H219" s="371"/>
      <c r="I219" s="371"/>
    </row>
    <row r="220" spans="7:9">
      <c r="G220" s="357"/>
      <c r="H220" s="371"/>
      <c r="I220" s="371"/>
    </row>
    <row r="221" spans="7:9">
      <c r="G221" s="357"/>
      <c r="H221" s="371"/>
      <c r="I221" s="371"/>
    </row>
    <row r="222" spans="7:9">
      <c r="G222" s="357"/>
      <c r="H222" s="371"/>
      <c r="I222" s="371"/>
    </row>
    <row r="223" spans="7:9">
      <c r="G223" s="357"/>
      <c r="H223" s="371"/>
      <c r="I223" s="371"/>
    </row>
    <row r="224" spans="7:9">
      <c r="G224" s="357"/>
      <c r="H224" s="371"/>
      <c r="I224" s="371"/>
    </row>
    <row r="225" spans="7:9">
      <c r="G225" s="357"/>
      <c r="H225" s="371"/>
      <c r="I225" s="371"/>
    </row>
    <row r="226" spans="7:9">
      <c r="G226" s="357"/>
      <c r="H226" s="371"/>
      <c r="I226" s="371"/>
    </row>
    <row r="227" spans="7:9">
      <c r="G227" s="357"/>
      <c r="H227" s="371"/>
      <c r="I227" s="371"/>
    </row>
    <row r="228" spans="7:9">
      <c r="G228" s="357"/>
      <c r="H228" s="371"/>
      <c r="I228" s="371"/>
    </row>
    <row r="229" spans="7:9">
      <c r="G229" s="357"/>
      <c r="H229" s="371"/>
      <c r="I229" s="371"/>
    </row>
    <row r="230" spans="7:9">
      <c r="G230" s="357"/>
      <c r="H230" s="371"/>
      <c r="I230" s="371"/>
    </row>
    <row r="231" spans="7:9">
      <c r="G231" s="357"/>
      <c r="H231" s="371"/>
      <c r="I231" s="371"/>
    </row>
    <row r="232" spans="7:9">
      <c r="G232" s="357"/>
      <c r="H232" s="371"/>
      <c r="I232" s="371"/>
    </row>
    <row r="233" spans="7:9">
      <c r="G233" s="357"/>
      <c r="H233" s="371"/>
      <c r="I233" s="371"/>
    </row>
    <row r="234" spans="7:9">
      <c r="G234" s="357"/>
      <c r="H234" s="371"/>
      <c r="I234" s="371"/>
    </row>
    <row r="235" spans="7:9">
      <c r="G235" s="357"/>
      <c r="H235" s="371"/>
      <c r="I235" s="371"/>
    </row>
    <row r="236" spans="7:9">
      <c r="G236" s="357"/>
      <c r="H236" s="371"/>
      <c r="I236" s="371"/>
    </row>
    <row r="237" spans="7:9">
      <c r="G237" s="357"/>
      <c r="H237" s="371"/>
      <c r="I237" s="371"/>
    </row>
    <row r="238" spans="7:9">
      <c r="G238" s="357"/>
      <c r="H238" s="371"/>
      <c r="I238" s="371"/>
    </row>
    <row r="239" spans="7:9">
      <c r="G239" s="357"/>
      <c r="H239" s="371"/>
      <c r="I239" s="371"/>
    </row>
    <row r="240" spans="7:9">
      <c r="G240" s="357"/>
      <c r="H240" s="371"/>
      <c r="I240" s="371"/>
    </row>
    <row r="241" spans="7:9">
      <c r="G241" s="357"/>
      <c r="H241" s="371"/>
      <c r="I241" s="371"/>
    </row>
    <row r="242" spans="7:9">
      <c r="G242" s="357"/>
      <c r="H242" s="371"/>
      <c r="I242" s="371"/>
    </row>
    <row r="243" spans="7:9">
      <c r="G243" s="357"/>
      <c r="H243" s="371"/>
      <c r="I243" s="371"/>
    </row>
    <row r="244" spans="7:9">
      <c r="G244" s="357"/>
      <c r="H244" s="371"/>
      <c r="I244" s="371"/>
    </row>
    <row r="245" spans="7:9">
      <c r="G245" s="372"/>
      <c r="H245" s="371"/>
      <c r="I245" s="371"/>
    </row>
    <row r="246" spans="7:9">
      <c r="G246" s="357"/>
      <c r="H246" s="371"/>
      <c r="I246" s="371"/>
    </row>
    <row r="247" spans="7:9">
      <c r="G247" s="357"/>
      <c r="H247" s="371"/>
      <c r="I247" s="371"/>
    </row>
    <row r="248" spans="7:9">
      <c r="G248" s="357"/>
      <c r="H248" s="371"/>
      <c r="I248" s="371"/>
    </row>
    <row r="249" spans="7:9">
      <c r="G249" s="357"/>
      <c r="H249" s="371"/>
      <c r="I249" s="371"/>
    </row>
    <row r="250" spans="7:9">
      <c r="G250" s="357"/>
      <c r="H250" s="371"/>
      <c r="I250" s="371"/>
    </row>
    <row r="251" spans="7:9">
      <c r="G251" s="357"/>
      <c r="H251" s="371"/>
      <c r="I251" s="371"/>
    </row>
    <row r="252" spans="7:9">
      <c r="G252" s="357"/>
      <c r="H252" s="371"/>
      <c r="I252" s="371"/>
    </row>
    <row r="253" spans="7:9">
      <c r="H253" s="371"/>
      <c r="I253" s="371"/>
    </row>
    <row r="254" spans="7:9">
      <c r="G254" s="332"/>
      <c r="H254" s="371"/>
      <c r="I254" s="371"/>
    </row>
    <row r="255" spans="7:9">
      <c r="G255" s="332"/>
      <c r="H255" s="371"/>
      <c r="I255" s="371"/>
    </row>
    <row r="256" spans="7:9">
      <c r="G256" s="332"/>
      <c r="H256" s="371"/>
      <c r="I256" s="371"/>
    </row>
    <row r="257" spans="7:9">
      <c r="G257" s="332"/>
      <c r="H257" s="371"/>
      <c r="I257" s="371"/>
    </row>
    <row r="258" spans="7:9">
      <c r="G258" s="332"/>
      <c r="H258" s="357"/>
      <c r="I258" s="371"/>
    </row>
    <row r="259" spans="7:9">
      <c r="G259" s="332"/>
      <c r="H259" s="371"/>
      <c r="I259" s="371"/>
    </row>
    <row r="260" spans="7:9">
      <c r="G260" s="332"/>
      <c r="H260" s="371"/>
      <c r="I260" s="371"/>
    </row>
    <row r="261" spans="7:9">
      <c r="G261" s="332"/>
      <c r="H261" s="371"/>
      <c r="I261" s="371"/>
    </row>
    <row r="262" spans="7:9">
      <c r="G262" s="332"/>
      <c r="H262" s="371"/>
      <c r="I262" s="371"/>
    </row>
    <row r="263" spans="7:9">
      <c r="G263" s="332"/>
      <c r="H263" s="371"/>
      <c r="I263" s="371"/>
    </row>
    <row r="264" spans="7:9">
      <c r="G264" s="332"/>
      <c r="H264" s="371"/>
      <c r="I264" s="371"/>
    </row>
    <row r="265" spans="7:9">
      <c r="G265" s="332"/>
      <c r="H265" s="371"/>
      <c r="I265" s="371"/>
    </row>
    <row r="266" spans="7:9">
      <c r="G266" s="332"/>
    </row>
    <row r="267" spans="7:9">
      <c r="H267" s="332"/>
      <c r="I267" s="332"/>
    </row>
    <row r="268" spans="7:9">
      <c r="G268" s="332"/>
      <c r="H268" s="332"/>
      <c r="I268" s="332"/>
    </row>
    <row r="269" spans="7:9">
      <c r="G269" s="332"/>
      <c r="H269" s="332"/>
      <c r="I269" s="332"/>
    </row>
    <row r="270" spans="7:9">
      <c r="G270" s="332"/>
      <c r="H270" s="332"/>
      <c r="I270" s="332"/>
    </row>
    <row r="271" spans="7:9">
      <c r="G271" s="332"/>
      <c r="H271" s="332"/>
      <c r="I271" s="332"/>
    </row>
    <row r="272" spans="7:9">
      <c r="G272" s="332"/>
      <c r="H272" s="332"/>
      <c r="I272" s="332"/>
    </row>
    <row r="273" spans="7:9">
      <c r="G273" s="332"/>
      <c r="H273" s="332"/>
      <c r="I273" s="332"/>
    </row>
    <row r="274" spans="7:9">
      <c r="G274" s="332"/>
      <c r="H274" s="332"/>
      <c r="I274" s="332"/>
    </row>
    <row r="275" spans="7:9">
      <c r="G275" s="332"/>
      <c r="H275" s="332"/>
      <c r="I275" s="332"/>
    </row>
    <row r="276" spans="7:9">
      <c r="G276" s="332"/>
      <c r="H276" s="332"/>
      <c r="I276" s="332"/>
    </row>
    <row r="277" spans="7:9">
      <c r="G277" s="332"/>
      <c r="H277" s="332"/>
      <c r="I277" s="332"/>
    </row>
    <row r="278" spans="7:9">
      <c r="G278" s="332"/>
      <c r="H278" s="332"/>
      <c r="I278" s="332"/>
    </row>
    <row r="279" spans="7:9">
      <c r="G279" s="332"/>
      <c r="H279" s="332"/>
      <c r="I279" s="332"/>
    </row>
    <row r="280" spans="7:9">
      <c r="G280" s="332"/>
    </row>
    <row r="281" spans="7:9">
      <c r="G281" s="332"/>
      <c r="H281" s="332"/>
      <c r="I281" s="332"/>
    </row>
    <row r="282" spans="7:9">
      <c r="G282" s="332"/>
      <c r="H282" s="332"/>
      <c r="I282" s="332"/>
    </row>
    <row r="283" spans="7:9">
      <c r="G283" s="332"/>
      <c r="H283" s="332"/>
      <c r="I283" s="332"/>
    </row>
    <row r="284" spans="7:9">
      <c r="G284" s="332"/>
      <c r="H284" s="332"/>
      <c r="I284" s="332"/>
    </row>
    <row r="285" spans="7:9">
      <c r="G285" s="332"/>
      <c r="H285" s="332"/>
      <c r="I285" s="332"/>
    </row>
    <row r="286" spans="7:9">
      <c r="G286" s="332"/>
      <c r="H286" s="332"/>
      <c r="I286" s="332"/>
    </row>
    <row r="287" spans="7:9">
      <c r="G287" s="332"/>
      <c r="H287" s="332"/>
      <c r="I287" s="332"/>
    </row>
    <row r="288" spans="7:9">
      <c r="G288" s="332"/>
      <c r="H288" s="332"/>
      <c r="I288" s="332"/>
    </row>
    <row r="289" spans="7:9">
      <c r="G289" s="332"/>
      <c r="H289" s="332"/>
      <c r="I289" s="332"/>
    </row>
    <row r="290" spans="7:9">
      <c r="G290" s="332"/>
      <c r="H290" s="332"/>
      <c r="I290" s="332"/>
    </row>
    <row r="291" spans="7:9">
      <c r="G291" s="332"/>
      <c r="H291" s="332"/>
      <c r="I291" s="332"/>
    </row>
    <row r="292" spans="7:9">
      <c r="G292" s="332"/>
      <c r="H292" s="332"/>
      <c r="I292" s="332"/>
    </row>
    <row r="293" spans="7:9">
      <c r="G293" s="332"/>
      <c r="H293" s="332"/>
      <c r="I293" s="332"/>
    </row>
    <row r="294" spans="7:9">
      <c r="G294" s="332"/>
      <c r="H294" s="332"/>
      <c r="I294" s="332"/>
    </row>
    <row r="295" spans="7:9">
      <c r="G295" s="332"/>
      <c r="H295" s="332"/>
      <c r="I295" s="332"/>
    </row>
    <row r="296" spans="7:9">
      <c r="G296" s="332"/>
      <c r="H296" s="332"/>
      <c r="I296" s="332"/>
    </row>
    <row r="297" spans="7:9">
      <c r="G297" s="332"/>
      <c r="H297" s="332"/>
      <c r="I297" s="332"/>
    </row>
    <row r="298" spans="7:9">
      <c r="G298" s="332"/>
      <c r="H298" s="332"/>
      <c r="I298" s="332"/>
    </row>
    <row r="299" spans="7:9">
      <c r="G299" s="332"/>
      <c r="H299" s="332"/>
      <c r="I299" s="332"/>
    </row>
    <row r="300" spans="7:9">
      <c r="G300" s="332"/>
      <c r="H300" s="332"/>
      <c r="I300" s="332"/>
    </row>
    <row r="301" spans="7:9">
      <c r="G301" s="332"/>
      <c r="H301" s="332"/>
      <c r="I301" s="332"/>
    </row>
    <row r="302" spans="7:9">
      <c r="G302" s="332"/>
      <c r="H302" s="332"/>
      <c r="I302" s="332"/>
    </row>
    <row r="303" spans="7:9">
      <c r="G303" s="332"/>
      <c r="H303" s="332"/>
      <c r="I303" s="332"/>
    </row>
    <row r="304" spans="7:9">
      <c r="G304" s="332"/>
      <c r="H304" s="332"/>
      <c r="I304" s="332"/>
    </row>
    <row r="305" spans="7:9">
      <c r="G305" s="332"/>
      <c r="H305" s="332"/>
      <c r="I305" s="332"/>
    </row>
    <row r="306" spans="7:9">
      <c r="H306" s="332"/>
      <c r="I306" s="332"/>
    </row>
    <row r="307" spans="7:9">
      <c r="H307" s="332"/>
      <c r="I307" s="332"/>
    </row>
    <row r="308" spans="7:9">
      <c r="H308" s="332"/>
      <c r="I308" s="332"/>
    </row>
    <row r="309" spans="7:9">
      <c r="H309" s="332"/>
      <c r="I309" s="332"/>
    </row>
    <row r="310" spans="7:9">
      <c r="H310" s="332"/>
      <c r="I310" s="332"/>
    </row>
    <row r="311" spans="7:9">
      <c r="G311" s="332"/>
      <c r="H311" s="332"/>
      <c r="I311" s="332"/>
    </row>
    <row r="312" spans="7:9">
      <c r="G312" s="332"/>
      <c r="H312" s="332"/>
      <c r="I312" s="332"/>
    </row>
    <row r="313" spans="7:9">
      <c r="G313" s="332"/>
      <c r="H313" s="332"/>
      <c r="I313" s="332"/>
    </row>
    <row r="314" spans="7:9">
      <c r="G314" s="332"/>
      <c r="H314" s="332"/>
      <c r="I314" s="332"/>
    </row>
    <row r="315" spans="7:9">
      <c r="G315" s="332"/>
      <c r="H315" s="332"/>
      <c r="I315" s="332"/>
    </row>
    <row r="316" spans="7:9">
      <c r="G316" s="332"/>
      <c r="H316" s="332"/>
      <c r="I316" s="332"/>
    </row>
    <row r="317" spans="7:9">
      <c r="G317" s="332"/>
      <c r="H317" s="332"/>
      <c r="I317" s="332"/>
    </row>
    <row r="318" spans="7:9">
      <c r="G318" s="332"/>
      <c r="H318" s="332"/>
      <c r="I318" s="332"/>
    </row>
    <row r="319" spans="7:9">
      <c r="G319" s="332"/>
    </row>
    <row r="320" spans="7:9">
      <c r="G320" s="332"/>
    </row>
    <row r="321" spans="7:9">
      <c r="G321" s="332"/>
    </row>
    <row r="322" spans="7:9">
      <c r="G322" s="332"/>
    </row>
    <row r="323" spans="7:9">
      <c r="G323" s="332"/>
    </row>
    <row r="324" spans="7:9">
      <c r="G324" s="332"/>
      <c r="H324" s="332"/>
      <c r="I324" s="332"/>
    </row>
    <row r="325" spans="7:9">
      <c r="G325" s="332"/>
      <c r="H325" s="332"/>
      <c r="I325" s="332"/>
    </row>
    <row r="326" spans="7:9">
      <c r="G326" s="332"/>
      <c r="H326" s="332"/>
      <c r="I326" s="332"/>
    </row>
    <row r="327" spans="7:9">
      <c r="G327" s="332"/>
      <c r="H327" s="332"/>
      <c r="I327" s="332"/>
    </row>
    <row r="328" spans="7:9">
      <c r="H328" s="332"/>
      <c r="I328" s="332"/>
    </row>
    <row r="329" spans="7:9">
      <c r="G329" s="332"/>
      <c r="H329" s="332"/>
      <c r="I329" s="332"/>
    </row>
    <row r="330" spans="7:9">
      <c r="G330" s="332"/>
      <c r="H330" s="332"/>
      <c r="I330" s="332"/>
    </row>
    <row r="331" spans="7:9">
      <c r="G331" s="332"/>
      <c r="H331" s="332"/>
      <c r="I331" s="332"/>
    </row>
    <row r="332" spans="7:9">
      <c r="G332" s="332"/>
      <c r="H332" s="332"/>
      <c r="I332" s="332"/>
    </row>
    <row r="333" spans="7:9">
      <c r="G333" s="332"/>
      <c r="H333" s="332"/>
      <c r="I333" s="332"/>
    </row>
    <row r="334" spans="7:9">
      <c r="G334" s="332"/>
      <c r="H334" s="332"/>
      <c r="I334" s="332"/>
    </row>
    <row r="335" spans="7:9">
      <c r="G335" s="332"/>
      <c r="H335" s="332"/>
      <c r="I335" s="332"/>
    </row>
    <row r="336" spans="7:9">
      <c r="G336" s="332"/>
      <c r="H336" s="332"/>
      <c r="I336" s="332"/>
    </row>
    <row r="337" spans="7:9">
      <c r="G337" s="332"/>
      <c r="H337" s="332"/>
      <c r="I337" s="332"/>
    </row>
    <row r="338" spans="7:9">
      <c r="G338" s="332"/>
      <c r="H338" s="332"/>
      <c r="I338" s="332"/>
    </row>
    <row r="339" spans="7:9">
      <c r="G339" s="332"/>
      <c r="H339" s="332"/>
      <c r="I339" s="332"/>
    </row>
    <row r="340" spans="7:9">
      <c r="G340" s="332"/>
      <c r="H340" s="332"/>
      <c r="I340" s="332"/>
    </row>
    <row r="341" spans="7:9">
      <c r="G341" s="332"/>
    </row>
    <row r="342" spans="7:9">
      <c r="G342" s="332"/>
      <c r="H342" s="332"/>
      <c r="I342" s="332"/>
    </row>
    <row r="343" spans="7:9">
      <c r="G343" s="332"/>
      <c r="H343" s="332"/>
      <c r="I343" s="332"/>
    </row>
    <row r="344" spans="7:9">
      <c r="G344" s="332"/>
      <c r="H344" s="332"/>
      <c r="I344" s="332"/>
    </row>
    <row r="345" spans="7:9">
      <c r="G345" s="332"/>
      <c r="H345" s="332"/>
      <c r="I345" s="332"/>
    </row>
    <row r="346" spans="7:9">
      <c r="G346" s="332"/>
      <c r="H346" s="332"/>
      <c r="I346" s="332"/>
    </row>
    <row r="347" spans="7:9">
      <c r="G347" s="332"/>
      <c r="H347" s="332"/>
      <c r="I347" s="332"/>
    </row>
    <row r="348" spans="7:9">
      <c r="G348" s="332"/>
      <c r="H348" s="332"/>
      <c r="I348" s="332"/>
    </row>
    <row r="349" spans="7:9">
      <c r="G349" s="332"/>
      <c r="H349" s="332"/>
      <c r="I349" s="332"/>
    </row>
    <row r="350" spans="7:9">
      <c r="G350" s="332"/>
      <c r="H350" s="332"/>
      <c r="I350" s="332"/>
    </row>
    <row r="351" spans="7:9">
      <c r="G351" s="332"/>
      <c r="H351" s="332"/>
      <c r="I351" s="332"/>
    </row>
    <row r="352" spans="7:9">
      <c r="G352" s="332"/>
      <c r="H352" s="332"/>
      <c r="I352" s="332"/>
    </row>
    <row r="353" spans="7:9">
      <c r="G353" s="332"/>
      <c r="H353" s="332"/>
      <c r="I353" s="332"/>
    </row>
    <row r="354" spans="7:9">
      <c r="G354" s="332"/>
      <c r="H354" s="332"/>
      <c r="I354" s="332"/>
    </row>
    <row r="355" spans="7:9">
      <c r="G355" s="332"/>
      <c r="H355" s="332"/>
      <c r="I355" s="332"/>
    </row>
    <row r="356" spans="7:9">
      <c r="G356" s="332"/>
      <c r="H356" s="332"/>
      <c r="I356" s="332"/>
    </row>
    <row r="357" spans="7:9">
      <c r="G357" s="332"/>
      <c r="H357" s="332"/>
      <c r="I357" s="332"/>
    </row>
    <row r="358" spans="7:9">
      <c r="G358" s="332"/>
      <c r="H358" s="332"/>
      <c r="I358" s="332"/>
    </row>
    <row r="359" spans="7:9">
      <c r="G359" s="332"/>
      <c r="H359" s="332"/>
      <c r="I359" s="332"/>
    </row>
    <row r="360" spans="7:9">
      <c r="G360" s="332"/>
      <c r="H360" s="332"/>
      <c r="I360" s="332"/>
    </row>
    <row r="361" spans="7:9">
      <c r="G361" s="332"/>
      <c r="H361" s="332"/>
      <c r="I361" s="332"/>
    </row>
    <row r="362" spans="7:9">
      <c r="G362" s="332"/>
      <c r="H362" s="332"/>
      <c r="I362" s="332"/>
    </row>
    <row r="363" spans="7:9">
      <c r="G363" s="332"/>
      <c r="H363" s="332"/>
      <c r="I363" s="332"/>
    </row>
    <row r="364" spans="7:9">
      <c r="G364" s="332"/>
      <c r="H364" s="332"/>
      <c r="I364" s="332"/>
    </row>
    <row r="365" spans="7:9">
      <c r="G365" s="332"/>
      <c r="H365" s="332"/>
      <c r="I365" s="332"/>
    </row>
    <row r="366" spans="7:9">
      <c r="G366" s="332"/>
      <c r="H366" s="332"/>
      <c r="I366" s="332"/>
    </row>
    <row r="367" spans="7:9">
      <c r="G367" s="332"/>
      <c r="H367" s="332"/>
      <c r="I367" s="332"/>
    </row>
    <row r="368" spans="7:9">
      <c r="G368" s="332"/>
      <c r="H368" s="332"/>
      <c r="I368" s="332"/>
    </row>
    <row r="369" spans="7:9">
      <c r="G369" s="332"/>
      <c r="H369" s="332"/>
      <c r="I369" s="332"/>
    </row>
    <row r="370" spans="7:9">
      <c r="G370" s="332"/>
      <c r="H370" s="332"/>
      <c r="I370" s="332"/>
    </row>
    <row r="371" spans="7:9">
      <c r="G371" s="332"/>
      <c r="H371" s="332"/>
      <c r="I371" s="332"/>
    </row>
    <row r="372" spans="7:9">
      <c r="G372" s="332"/>
      <c r="H372" s="332"/>
      <c r="I372" s="332"/>
    </row>
    <row r="373" spans="7:9">
      <c r="G373" s="332"/>
      <c r="H373" s="332"/>
      <c r="I373" s="332"/>
    </row>
    <row r="374" spans="7:9">
      <c r="H374" s="332"/>
      <c r="I374" s="332"/>
    </row>
    <row r="375" spans="7:9">
      <c r="G375" s="332"/>
      <c r="H375" s="332"/>
      <c r="I375" s="332"/>
    </row>
    <row r="376" spans="7:9">
      <c r="G376" s="332"/>
      <c r="H376" s="332"/>
      <c r="I376" s="332"/>
    </row>
    <row r="377" spans="7:9">
      <c r="G377" s="332"/>
      <c r="H377" s="332"/>
      <c r="I377" s="332"/>
    </row>
    <row r="378" spans="7:9">
      <c r="H378" s="332"/>
      <c r="I378" s="332"/>
    </row>
    <row r="379" spans="7:9">
      <c r="H379" s="332"/>
      <c r="I379" s="332"/>
    </row>
    <row r="380" spans="7:9">
      <c r="H380" s="332"/>
      <c r="I380" s="332"/>
    </row>
    <row r="381" spans="7:9">
      <c r="H381" s="332"/>
      <c r="I381" s="332"/>
    </row>
    <row r="382" spans="7:9">
      <c r="H382" s="332"/>
      <c r="I382" s="332"/>
    </row>
    <row r="383" spans="7:9">
      <c r="H383" s="332"/>
      <c r="I383" s="332"/>
    </row>
    <row r="384" spans="7:9">
      <c r="H384" s="332"/>
      <c r="I384" s="332"/>
    </row>
    <row r="385" spans="8:9">
      <c r="H385" s="332"/>
      <c r="I385" s="332"/>
    </row>
    <row r="386" spans="8:9">
      <c r="H386" s="332"/>
      <c r="I386" s="332"/>
    </row>
    <row r="388" spans="8:9">
      <c r="H388" s="332"/>
      <c r="I388" s="332"/>
    </row>
    <row r="389" spans="8:9">
      <c r="H389" s="332"/>
      <c r="I389" s="332"/>
    </row>
    <row r="390" spans="8:9">
      <c r="H390" s="332"/>
      <c r="I390" s="332"/>
    </row>
  </sheetData>
  <mergeCells count="6">
    <mergeCell ref="B25:E25"/>
    <mergeCell ref="B26:E26"/>
    <mergeCell ref="B27:E27"/>
    <mergeCell ref="B28:E28"/>
    <mergeCell ref="A93:F93"/>
    <mergeCell ref="A44:F44"/>
  </mergeCells>
  <phoneticPr fontId="38" type="noConversion"/>
  <pageMargins left="0.75" right="0.75" top="1" bottom="1" header="0" footer="0"/>
  <pageSetup paperSize="9" scale="72" orientation="portrait" r:id="rId1"/>
  <headerFooter alignWithMargins="0">
    <oddFooter>&amp;C&amp;P</oddFooter>
  </headerFooter>
  <rowBreaks count="4" manualBreakCount="4">
    <brk id="20" max="16383" man="1"/>
    <brk id="41" max="16383" man="1"/>
    <brk id="79" max="16383" man="1"/>
    <brk id="9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90"/>
  <sheetViews>
    <sheetView tabSelected="1" view="pageBreakPreview" topLeftCell="A139" zoomScale="115" zoomScaleNormal="90" zoomScaleSheetLayoutView="115" workbookViewId="0">
      <selection activeCell="B153" sqref="B153"/>
    </sheetView>
  </sheetViews>
  <sheetFormatPr defaultColWidth="9.109375" defaultRowHeight="13.2"/>
  <cols>
    <col min="1" max="1" width="6.44140625" style="412" customWidth="1"/>
    <col min="2" max="2" width="70.5546875" style="333" customWidth="1"/>
    <col min="3" max="3" width="9.44140625" style="335" customWidth="1"/>
    <col min="4" max="4" width="10.88671875" style="335" customWidth="1"/>
    <col min="5" max="5" width="13.5546875" style="330" bestFit="1" customWidth="1"/>
    <col min="6" max="6" width="12.5546875" style="413" customWidth="1"/>
    <col min="7" max="16384" width="9.109375" style="333"/>
  </cols>
  <sheetData>
    <row r="1" spans="1:6" s="27" customFormat="1">
      <c r="A1" s="280" t="s">
        <v>56</v>
      </c>
      <c r="B1" s="281" t="s">
        <v>87</v>
      </c>
      <c r="C1" s="282"/>
      <c r="D1" s="282"/>
      <c r="E1" s="282"/>
      <c r="F1" s="353"/>
    </row>
    <row r="2" spans="1:6" s="27" customFormat="1">
      <c r="A2" s="280"/>
      <c r="B2" s="281"/>
      <c r="C2" s="282"/>
      <c r="D2" s="282"/>
      <c r="E2" s="282"/>
      <c r="F2" s="353"/>
    </row>
    <row r="3" spans="1:6" s="27" customFormat="1">
      <c r="A3" s="282">
        <v>1</v>
      </c>
      <c r="B3" s="27" t="s">
        <v>30</v>
      </c>
      <c r="C3" s="282"/>
      <c r="D3" s="282"/>
      <c r="E3" s="282"/>
      <c r="F3" s="353">
        <f>F28</f>
        <v>0</v>
      </c>
    </row>
    <row r="4" spans="1:6" s="27" customFormat="1">
      <c r="A4" s="280"/>
      <c r="C4" s="282"/>
      <c r="D4" s="282"/>
      <c r="E4" s="282"/>
      <c r="F4" s="353"/>
    </row>
    <row r="5" spans="1:6" s="27" customFormat="1">
      <c r="A5" s="282">
        <v>2</v>
      </c>
      <c r="B5" s="303" t="s">
        <v>18</v>
      </c>
      <c r="C5" s="282"/>
      <c r="D5" s="282"/>
      <c r="E5" s="282"/>
      <c r="F5" s="353">
        <f>F43</f>
        <v>0</v>
      </c>
    </row>
    <row r="6" spans="1:6" s="27" customFormat="1">
      <c r="A6" s="280"/>
      <c r="B6" s="303"/>
      <c r="C6" s="282"/>
      <c r="D6" s="282"/>
      <c r="E6" s="282"/>
      <c r="F6" s="353"/>
    </row>
    <row r="7" spans="1:6" s="27" customFormat="1">
      <c r="A7" s="282">
        <v>3</v>
      </c>
      <c r="B7" s="27" t="s">
        <v>31</v>
      </c>
      <c r="C7" s="282"/>
      <c r="D7" s="282"/>
      <c r="E7" s="282"/>
      <c r="F7" s="353">
        <f>F113</f>
        <v>0</v>
      </c>
    </row>
    <row r="8" spans="1:6" s="27" customFormat="1">
      <c r="A8" s="282"/>
      <c r="C8" s="282"/>
      <c r="D8" s="282"/>
      <c r="E8" s="282"/>
      <c r="F8" s="353"/>
    </row>
    <row r="9" spans="1:6" s="27" customFormat="1">
      <c r="A9" s="282">
        <v>4</v>
      </c>
      <c r="B9" s="27" t="s">
        <v>32</v>
      </c>
      <c r="C9" s="282"/>
      <c r="D9" s="282"/>
      <c r="E9" s="282"/>
      <c r="F9" s="353">
        <f>F133</f>
        <v>0</v>
      </c>
    </row>
    <row r="10" spans="1:6" s="27" customFormat="1">
      <c r="A10" s="280"/>
      <c r="C10" s="282"/>
      <c r="D10" s="282"/>
      <c r="E10" s="282"/>
      <c r="F10" s="353"/>
    </row>
    <row r="11" spans="1:6" s="27" customFormat="1">
      <c r="A11" s="282">
        <v>5</v>
      </c>
      <c r="B11" s="27" t="s">
        <v>21</v>
      </c>
      <c r="C11" s="282"/>
      <c r="D11" s="282"/>
      <c r="E11" s="282"/>
      <c r="F11" s="353">
        <f>F145</f>
        <v>0</v>
      </c>
    </row>
    <row r="12" spans="1:6" s="27" customFormat="1">
      <c r="A12" s="280"/>
      <c r="B12" s="28"/>
      <c r="C12" s="282"/>
      <c r="D12" s="282"/>
      <c r="E12" s="282"/>
      <c r="F12" s="353"/>
    </row>
    <row r="13" spans="1:6" s="27" customFormat="1">
      <c r="A13" s="282">
        <v>6</v>
      </c>
      <c r="B13" s="27" t="s">
        <v>54</v>
      </c>
      <c r="C13" s="282"/>
      <c r="D13" s="282"/>
      <c r="E13" s="282"/>
      <c r="F13" s="353">
        <f>(SUM(F3:F11))*0.1</f>
        <v>0</v>
      </c>
    </row>
    <row r="14" spans="1:6" s="27" customFormat="1" ht="13.8" thickBot="1">
      <c r="A14" s="288"/>
      <c r="B14" s="287"/>
      <c r="C14" s="288"/>
      <c r="D14" s="288"/>
      <c r="E14" s="288"/>
      <c r="F14" s="374"/>
    </row>
    <row r="15" spans="1:6" s="27" customFormat="1" ht="13.8" thickTop="1">
      <c r="A15" s="282"/>
      <c r="C15" s="282"/>
      <c r="D15" s="282"/>
      <c r="E15" s="282"/>
      <c r="F15" s="353"/>
    </row>
    <row r="16" spans="1:6" s="27" customFormat="1">
      <c r="A16" s="282"/>
      <c r="C16" s="282"/>
      <c r="D16" s="280" t="s">
        <v>0</v>
      </c>
      <c r="E16" s="280"/>
      <c r="F16" s="375">
        <f>SUM(F3:F15)</f>
        <v>0</v>
      </c>
    </row>
    <row r="17" spans="1:7" s="303" customFormat="1">
      <c r="A17" s="376"/>
      <c r="B17" s="294"/>
      <c r="C17" s="295"/>
      <c r="D17" s="29"/>
      <c r="E17" s="30"/>
      <c r="F17" s="377"/>
      <c r="G17" s="313"/>
    </row>
    <row r="18" spans="1:7" s="303" customFormat="1">
      <c r="A18" s="378"/>
      <c r="C18" s="29"/>
      <c r="D18" s="29"/>
      <c r="E18" s="30"/>
      <c r="F18" s="377"/>
    </row>
    <row r="19" spans="1:7" s="303" customFormat="1">
      <c r="A19" s="378"/>
      <c r="B19" s="303" t="s">
        <v>47</v>
      </c>
      <c r="C19" s="29"/>
      <c r="D19" s="29"/>
      <c r="E19" s="30"/>
      <c r="F19" s="377"/>
    </row>
    <row r="20" spans="1:7" s="303" customFormat="1" ht="30" customHeight="1">
      <c r="A20" s="378"/>
      <c r="B20" s="294" t="s">
        <v>561</v>
      </c>
      <c r="C20" s="29"/>
      <c r="D20" s="29"/>
      <c r="E20" s="30"/>
      <c r="F20" s="377"/>
    </row>
    <row r="21" spans="1:7" s="303" customFormat="1">
      <c r="A21" s="379"/>
      <c r="B21" s="294"/>
      <c r="C21" s="280"/>
      <c r="D21" s="291"/>
      <c r="E21" s="291"/>
      <c r="F21" s="375"/>
    </row>
    <row r="22" spans="1:7" s="303" customFormat="1">
      <c r="A22" s="379" t="s">
        <v>15</v>
      </c>
      <c r="B22" s="294" t="s">
        <v>30</v>
      </c>
      <c r="C22" s="282"/>
      <c r="D22" s="283"/>
      <c r="E22" s="283"/>
      <c r="F22" s="353"/>
    </row>
    <row r="23" spans="1:7" s="303" customFormat="1" ht="27" thickBot="1">
      <c r="A23" s="380"/>
      <c r="B23" s="299" t="s">
        <v>5</v>
      </c>
      <c r="C23" s="300" t="s">
        <v>17</v>
      </c>
      <c r="D23" s="300" t="s">
        <v>6</v>
      </c>
      <c r="E23" s="301" t="s">
        <v>7</v>
      </c>
      <c r="F23" s="381" t="s">
        <v>8</v>
      </c>
    </row>
    <row r="24" spans="1:7" s="303" customFormat="1" ht="123.75" customHeight="1" thickTop="1">
      <c r="A24" s="425" t="s">
        <v>59</v>
      </c>
      <c r="B24" s="425"/>
      <c r="C24" s="425"/>
      <c r="D24" s="425"/>
      <c r="E24" s="425"/>
      <c r="F24" s="425"/>
    </row>
    <row r="25" spans="1:7">
      <c r="A25" s="382"/>
      <c r="B25" s="382"/>
      <c r="C25" s="382"/>
      <c r="D25" s="382"/>
      <c r="E25" s="382"/>
      <c r="F25" s="382"/>
    </row>
    <row r="26" spans="1:7" s="303" customFormat="1" ht="26.4">
      <c r="A26" s="28" t="s">
        <v>207</v>
      </c>
      <c r="B26" s="28" t="s">
        <v>206</v>
      </c>
      <c r="C26" s="282" t="s">
        <v>4</v>
      </c>
      <c r="D26" s="30">
        <v>37</v>
      </c>
      <c r="E26" s="30"/>
      <c r="F26" s="35">
        <f>D26*E26</f>
        <v>0</v>
      </c>
    </row>
    <row r="27" spans="1:7" s="27" customFormat="1">
      <c r="A27" s="383"/>
      <c r="B27" s="384"/>
      <c r="C27" s="282"/>
      <c r="D27" s="30"/>
      <c r="E27" s="30"/>
      <c r="F27" s="35"/>
    </row>
    <row r="28" spans="1:7" s="303" customFormat="1" ht="13.8" thickBot="1">
      <c r="A28" s="385"/>
      <c r="B28" s="306" t="s">
        <v>34</v>
      </c>
      <c r="C28" s="307"/>
      <c r="D28" s="308"/>
      <c r="E28" s="308"/>
      <c r="F28" s="386">
        <f>SUM(F24:F27)</f>
        <v>0</v>
      </c>
    </row>
    <row r="29" spans="1:7" s="303" customFormat="1" ht="13.8" thickTop="1">
      <c r="A29" s="387"/>
      <c r="B29" s="310"/>
      <c r="C29" s="29"/>
      <c r="D29" s="30"/>
      <c r="E29" s="30"/>
      <c r="F29" s="35"/>
    </row>
    <row r="30" spans="1:7" s="33" customFormat="1">
      <c r="A30" s="388" t="s">
        <v>14</v>
      </c>
      <c r="B30" s="34" t="s">
        <v>18</v>
      </c>
      <c r="C30" s="315"/>
      <c r="D30" s="316"/>
      <c r="E30" s="316"/>
      <c r="F30" s="349"/>
    </row>
    <row r="31" spans="1:7" s="33" customFormat="1" ht="27" thickBot="1">
      <c r="A31" s="389"/>
      <c r="B31" s="338" t="s">
        <v>5</v>
      </c>
      <c r="C31" s="339" t="s">
        <v>17</v>
      </c>
      <c r="D31" s="339" t="s">
        <v>6</v>
      </c>
      <c r="E31" s="340" t="s">
        <v>7</v>
      </c>
      <c r="F31" s="390" t="s">
        <v>8</v>
      </c>
    </row>
    <row r="32" spans="1:7" s="342" customFormat="1" ht="100.5" customHeight="1" thickTop="1">
      <c r="A32" s="421" t="s">
        <v>81</v>
      </c>
      <c r="B32" s="421"/>
      <c r="C32" s="421"/>
      <c r="D32" s="421"/>
      <c r="E32" s="421"/>
      <c r="F32" s="421"/>
    </row>
    <row r="33" spans="1:6" s="342" customFormat="1">
      <c r="A33" s="420" t="s">
        <v>106</v>
      </c>
      <c r="B33" s="420"/>
      <c r="C33" s="420"/>
      <c r="D33" s="420"/>
      <c r="E33" s="420"/>
      <c r="F33" s="25"/>
    </row>
    <row r="34" spans="1:6" s="342" customFormat="1">
      <c r="A34" s="420" t="s">
        <v>107</v>
      </c>
      <c r="B34" s="420"/>
      <c r="C34" s="420"/>
      <c r="D34" s="420"/>
      <c r="E34" s="420"/>
      <c r="F34" s="25"/>
    </row>
    <row r="35" spans="1:6" s="342" customFormat="1">
      <c r="A35" s="420" t="s">
        <v>108</v>
      </c>
      <c r="B35" s="420"/>
      <c r="C35" s="420"/>
      <c r="D35" s="420"/>
      <c r="E35" s="420"/>
      <c r="F35" s="420"/>
    </row>
    <row r="36" spans="1:6" s="342" customFormat="1">
      <c r="A36" s="420" t="s">
        <v>109</v>
      </c>
      <c r="B36" s="420"/>
      <c r="C36" s="420"/>
      <c r="D36" s="420"/>
      <c r="E36" s="420"/>
      <c r="F36" s="420"/>
    </row>
    <row r="37" spans="1:6" s="342" customFormat="1" ht="30" customHeight="1">
      <c r="A37" s="420" t="s">
        <v>110</v>
      </c>
      <c r="B37" s="420"/>
      <c r="C37" s="420"/>
      <c r="D37" s="420"/>
      <c r="E37" s="420"/>
      <c r="F37" s="420"/>
    </row>
    <row r="38" spans="1:6" s="342" customFormat="1">
      <c r="A38" s="21"/>
      <c r="B38" s="25"/>
      <c r="C38" s="25"/>
      <c r="D38" s="25"/>
      <c r="E38" s="25"/>
      <c r="F38" s="391"/>
    </row>
    <row r="39" spans="1:6" s="342" customFormat="1" ht="66">
      <c r="A39" s="21" t="s">
        <v>211</v>
      </c>
      <c r="B39" s="354" t="s">
        <v>146</v>
      </c>
      <c r="C39" s="21" t="s">
        <v>1</v>
      </c>
      <c r="D39" s="22">
        <v>107.8</v>
      </c>
      <c r="E39" s="22"/>
      <c r="F39" s="392">
        <f>D39*E39</f>
        <v>0</v>
      </c>
    </row>
    <row r="40" spans="1:6" s="342" customFormat="1">
      <c r="A40" s="21"/>
      <c r="B40" s="25"/>
      <c r="C40" s="25"/>
      <c r="D40" s="25"/>
      <c r="E40" s="25"/>
      <c r="F40" s="391"/>
    </row>
    <row r="41" spans="1:6" s="342" customFormat="1" ht="66">
      <c r="A41" s="21" t="s">
        <v>212</v>
      </c>
      <c r="B41" s="354" t="s">
        <v>147</v>
      </c>
      <c r="C41" s="21" t="s">
        <v>1</v>
      </c>
      <c r="D41" s="22">
        <v>769.2</v>
      </c>
      <c r="E41" s="22"/>
      <c r="F41" s="392">
        <f>D41*E41</f>
        <v>0</v>
      </c>
    </row>
    <row r="42" spans="1:6" s="33" customFormat="1">
      <c r="A42" s="393"/>
      <c r="B42" s="354"/>
      <c r="C42" s="21"/>
      <c r="D42" s="22"/>
      <c r="E42" s="22"/>
      <c r="F42" s="392"/>
    </row>
    <row r="43" spans="1:6" s="33" customFormat="1" ht="13.8" thickBot="1">
      <c r="A43" s="394"/>
      <c r="B43" s="345" t="s">
        <v>19</v>
      </c>
      <c r="C43" s="346"/>
      <c r="D43" s="347"/>
      <c r="E43" s="347"/>
      <c r="F43" s="395">
        <f>SUM(F33:F42)</f>
        <v>0</v>
      </c>
    </row>
    <row r="44" spans="1:6" s="33" customFormat="1" ht="13.8" thickTop="1">
      <c r="A44" s="393"/>
      <c r="B44" s="354"/>
      <c r="C44" s="21"/>
      <c r="D44" s="22"/>
      <c r="E44" s="22"/>
      <c r="F44" s="392"/>
    </row>
    <row r="45" spans="1:6">
      <c r="A45" s="396"/>
      <c r="B45" s="357"/>
      <c r="D45" s="330"/>
      <c r="F45" s="397"/>
    </row>
    <row r="46" spans="1:6" s="303" customFormat="1">
      <c r="A46" s="379" t="s">
        <v>9</v>
      </c>
      <c r="B46" s="398" t="s">
        <v>31</v>
      </c>
      <c r="C46" s="282"/>
      <c r="D46" s="282"/>
      <c r="E46" s="282"/>
      <c r="F46" s="353"/>
    </row>
    <row r="47" spans="1:6" s="303" customFormat="1" ht="27" thickBot="1">
      <c r="A47" s="380"/>
      <c r="B47" s="299" t="s">
        <v>5</v>
      </c>
      <c r="C47" s="300" t="s">
        <v>17</v>
      </c>
      <c r="D47" s="300" t="s">
        <v>6</v>
      </c>
      <c r="E47" s="301" t="s">
        <v>7</v>
      </c>
      <c r="F47" s="381" t="s">
        <v>8</v>
      </c>
    </row>
    <row r="48" spans="1:6" s="303" customFormat="1" ht="123" customHeight="1" thickTop="1">
      <c r="A48" s="425" t="s">
        <v>60</v>
      </c>
      <c r="B48" s="425"/>
      <c r="C48" s="425"/>
      <c r="D48" s="425"/>
      <c r="E48" s="425"/>
      <c r="F48" s="425"/>
    </row>
    <row r="49" spans="1:6" s="303" customFormat="1">
      <c r="A49" s="295"/>
      <c r="B49" s="399" t="s">
        <v>71</v>
      </c>
      <c r="C49" s="398"/>
      <c r="D49" s="398"/>
      <c r="E49" s="398"/>
      <c r="F49" s="400"/>
    </row>
    <row r="50" spans="1:6" s="303" customFormat="1" ht="26.4">
      <c r="A50" s="295"/>
      <c r="B50" s="401" t="s">
        <v>213</v>
      </c>
      <c r="C50" s="398"/>
      <c r="D50" s="398"/>
      <c r="E50" s="398"/>
      <c r="F50" s="400"/>
    </row>
    <row r="51" spans="1:6" s="303" customFormat="1" ht="26.4">
      <c r="A51" s="295"/>
      <c r="B51" s="401" t="s">
        <v>72</v>
      </c>
      <c r="C51" s="398"/>
      <c r="D51" s="398"/>
      <c r="E51" s="398"/>
      <c r="F51" s="400"/>
    </row>
    <row r="52" spans="1:6">
      <c r="A52" s="335"/>
      <c r="B52" s="382"/>
      <c r="C52" s="24"/>
      <c r="D52" s="24"/>
      <c r="E52" s="24"/>
      <c r="F52" s="402"/>
    </row>
    <row r="53" spans="1:6" s="303" customFormat="1">
      <c r="A53" s="29" t="s">
        <v>214</v>
      </c>
      <c r="B53" s="403" t="s">
        <v>219</v>
      </c>
      <c r="C53" s="29" t="s">
        <v>3</v>
      </c>
      <c r="D53" s="30">
        <v>1</v>
      </c>
      <c r="E53" s="30"/>
      <c r="F53" s="31">
        <f>D53*E53</f>
        <v>0</v>
      </c>
    </row>
    <row r="54" spans="1:6" s="303" customFormat="1">
      <c r="A54" s="29"/>
      <c r="B54" s="28" t="s">
        <v>46</v>
      </c>
      <c r="C54" s="29"/>
      <c r="D54" s="30"/>
      <c r="E54" s="30"/>
      <c r="F54" s="31"/>
    </row>
    <row r="55" spans="1:6" s="303" customFormat="1">
      <c r="A55" s="29"/>
      <c r="B55" s="401" t="s">
        <v>215</v>
      </c>
      <c r="C55" s="29"/>
      <c r="D55" s="30"/>
      <c r="E55" s="30"/>
      <c r="F55" s="31"/>
    </row>
    <row r="56" spans="1:6" s="303" customFormat="1">
      <c r="A56" s="29"/>
      <c r="B56" s="401" t="s">
        <v>218</v>
      </c>
      <c r="C56" s="29"/>
      <c r="D56" s="30"/>
      <c r="E56" s="30"/>
      <c r="F56" s="31"/>
    </row>
    <row r="57" spans="1:6" s="303" customFormat="1">
      <c r="A57" s="29"/>
      <c r="B57" s="401" t="s">
        <v>111</v>
      </c>
      <c r="C57" s="29"/>
      <c r="D57" s="30"/>
      <c r="E57" s="30"/>
      <c r="F57" s="31"/>
    </row>
    <row r="58" spans="1:6" s="303" customFormat="1">
      <c r="A58" s="29"/>
      <c r="B58" s="401" t="s">
        <v>216</v>
      </c>
      <c r="C58" s="29"/>
      <c r="D58" s="30"/>
      <c r="E58" s="30"/>
      <c r="F58" s="31"/>
    </row>
    <row r="59" spans="1:6" s="303" customFormat="1">
      <c r="A59" s="29"/>
      <c r="B59" s="401" t="s">
        <v>217</v>
      </c>
      <c r="C59" s="29"/>
      <c r="D59" s="30"/>
      <c r="E59" s="30"/>
      <c r="F59" s="31"/>
    </row>
    <row r="60" spans="1:6" s="303" customFormat="1" ht="26.4">
      <c r="A60" s="29"/>
      <c r="B60" s="28" t="s">
        <v>112</v>
      </c>
      <c r="C60" s="29"/>
      <c r="D60" s="30"/>
      <c r="E60" s="30"/>
      <c r="F60" s="31"/>
    </row>
    <row r="61" spans="1:6" s="303" customFormat="1">
      <c r="A61" s="29"/>
      <c r="B61" s="28" t="s">
        <v>44</v>
      </c>
      <c r="C61" s="29"/>
      <c r="D61" s="30"/>
      <c r="E61" s="30"/>
      <c r="F61" s="31"/>
    </row>
    <row r="62" spans="1:6" s="303" customFormat="1" ht="26.4">
      <c r="A62" s="29"/>
      <c r="B62" s="28" t="s">
        <v>113</v>
      </c>
      <c r="C62" s="29"/>
      <c r="D62" s="30"/>
      <c r="E62" s="30"/>
      <c r="F62" s="31"/>
    </row>
    <row r="63" spans="1:6" s="303" customFormat="1" ht="26.4">
      <c r="A63" s="29"/>
      <c r="B63" s="401" t="s">
        <v>45</v>
      </c>
      <c r="C63" s="29"/>
      <c r="D63" s="30"/>
      <c r="E63" s="30"/>
      <c r="F63" s="31"/>
    </row>
    <row r="64" spans="1:6">
      <c r="A64" s="335"/>
      <c r="B64" s="382"/>
      <c r="C64" s="24"/>
      <c r="D64" s="24"/>
      <c r="E64" s="24"/>
      <c r="F64" s="402"/>
    </row>
    <row r="65" spans="1:6">
      <c r="A65" s="29" t="s">
        <v>225</v>
      </c>
      <c r="B65" s="403" t="s">
        <v>220</v>
      </c>
      <c r="C65" s="29" t="s">
        <v>3</v>
      </c>
      <c r="D65" s="30">
        <v>1</v>
      </c>
      <c r="E65" s="30"/>
      <c r="F65" s="31">
        <f>D65*E65</f>
        <v>0</v>
      </c>
    </row>
    <row r="66" spans="1:6">
      <c r="A66" s="29"/>
      <c r="B66" s="28" t="s">
        <v>46</v>
      </c>
      <c r="C66" s="29"/>
      <c r="D66" s="30"/>
      <c r="E66" s="30"/>
      <c r="F66" s="31"/>
    </row>
    <row r="67" spans="1:6">
      <c r="A67" s="29"/>
      <c r="B67" s="401" t="s">
        <v>221</v>
      </c>
      <c r="C67" s="29"/>
      <c r="D67" s="30"/>
      <c r="E67" s="30"/>
      <c r="F67" s="31"/>
    </row>
    <row r="68" spans="1:6" ht="26.4">
      <c r="A68" s="29"/>
      <c r="B68" s="401" t="s">
        <v>223</v>
      </c>
      <c r="C68" s="29"/>
      <c r="D68" s="30"/>
      <c r="E68" s="30"/>
      <c r="F68" s="31"/>
    </row>
    <row r="69" spans="1:6">
      <c r="A69" s="29"/>
      <c r="B69" s="401" t="s">
        <v>111</v>
      </c>
      <c r="C69" s="29"/>
      <c r="D69" s="30"/>
      <c r="E69" s="30"/>
      <c r="F69" s="31"/>
    </row>
    <row r="70" spans="1:6">
      <c r="A70" s="29"/>
      <c r="B70" s="401" t="s">
        <v>216</v>
      </c>
      <c r="C70" s="29"/>
      <c r="D70" s="30"/>
      <c r="E70" s="30"/>
      <c r="F70" s="31"/>
    </row>
    <row r="71" spans="1:6">
      <c r="A71" s="29"/>
      <c r="B71" s="401" t="s">
        <v>217</v>
      </c>
      <c r="C71" s="29"/>
      <c r="D71" s="30"/>
      <c r="E71" s="30"/>
      <c r="F71" s="31"/>
    </row>
    <row r="72" spans="1:6" ht="26.4">
      <c r="A72" s="29"/>
      <c r="B72" s="28" t="s">
        <v>112</v>
      </c>
      <c r="C72" s="29"/>
      <c r="D72" s="30"/>
      <c r="E72" s="30"/>
      <c r="F72" s="31"/>
    </row>
    <row r="73" spans="1:6">
      <c r="A73" s="29"/>
      <c r="B73" s="28" t="s">
        <v>44</v>
      </c>
      <c r="C73" s="29"/>
      <c r="D73" s="30"/>
      <c r="E73" s="30"/>
      <c r="F73" s="31"/>
    </row>
    <row r="74" spans="1:6" ht="26.4">
      <c r="A74" s="29"/>
      <c r="B74" s="28" t="s">
        <v>113</v>
      </c>
      <c r="C74" s="29"/>
      <c r="D74" s="30"/>
      <c r="E74" s="30"/>
      <c r="F74" s="31"/>
    </row>
    <row r="75" spans="1:6" ht="26.4">
      <c r="A75" s="29"/>
      <c r="B75" s="401" t="s">
        <v>45</v>
      </c>
      <c r="C75" s="29"/>
      <c r="D75" s="30"/>
      <c r="E75" s="30"/>
      <c r="F75" s="31"/>
    </row>
    <row r="76" spans="1:6">
      <c r="A76" s="382"/>
      <c r="B76" s="404"/>
      <c r="D76" s="330"/>
      <c r="F76" s="405"/>
    </row>
    <row r="77" spans="1:6">
      <c r="A77" s="29" t="s">
        <v>224</v>
      </c>
      <c r="B77" s="403" t="s">
        <v>228</v>
      </c>
      <c r="C77" s="29" t="s">
        <v>3</v>
      </c>
      <c r="D77" s="30">
        <v>1</v>
      </c>
      <c r="E77" s="30"/>
      <c r="F77" s="31">
        <f>D77*E77</f>
        <v>0</v>
      </c>
    </row>
    <row r="78" spans="1:6">
      <c r="A78" s="29"/>
      <c r="B78" s="28" t="s">
        <v>46</v>
      </c>
      <c r="C78" s="29"/>
      <c r="D78" s="30"/>
      <c r="E78" s="30"/>
      <c r="F78" s="31"/>
    </row>
    <row r="79" spans="1:6">
      <c r="A79" s="29"/>
      <c r="B79" s="401" t="s">
        <v>226</v>
      </c>
      <c r="C79" s="29"/>
      <c r="D79" s="30"/>
      <c r="E79" s="30"/>
      <c r="F79" s="31"/>
    </row>
    <row r="80" spans="1:6">
      <c r="A80" s="29"/>
      <c r="B80" s="401" t="s">
        <v>218</v>
      </c>
      <c r="C80" s="29"/>
      <c r="D80" s="30"/>
      <c r="E80" s="30"/>
      <c r="F80" s="31"/>
    </row>
    <row r="81" spans="1:6">
      <c r="A81" s="29"/>
      <c r="B81" s="401" t="s">
        <v>111</v>
      </c>
      <c r="C81" s="29"/>
      <c r="D81" s="30"/>
      <c r="E81" s="30"/>
      <c r="F81" s="31"/>
    </row>
    <row r="82" spans="1:6">
      <c r="A82" s="29"/>
      <c r="B82" s="401" t="s">
        <v>216</v>
      </c>
      <c r="C82" s="29"/>
      <c r="D82" s="30"/>
      <c r="E82" s="30"/>
      <c r="F82" s="31"/>
    </row>
    <row r="83" spans="1:6">
      <c r="A83" s="29"/>
      <c r="B83" s="401" t="s">
        <v>217</v>
      </c>
      <c r="C83" s="29"/>
      <c r="D83" s="30"/>
      <c r="E83" s="30"/>
      <c r="F83" s="31"/>
    </row>
    <row r="84" spans="1:6" ht="26.4">
      <c r="A84" s="29"/>
      <c r="B84" s="28" t="s">
        <v>112</v>
      </c>
      <c r="C84" s="29"/>
      <c r="D84" s="30"/>
      <c r="E84" s="30"/>
      <c r="F84" s="31"/>
    </row>
    <row r="85" spans="1:6">
      <c r="A85" s="29"/>
      <c r="B85" s="28" t="s">
        <v>44</v>
      </c>
      <c r="C85" s="29"/>
      <c r="D85" s="30"/>
      <c r="E85" s="30"/>
      <c r="F85" s="31"/>
    </row>
    <row r="86" spans="1:6" ht="26.4">
      <c r="A86" s="29"/>
      <c r="B86" s="28" t="s">
        <v>113</v>
      </c>
      <c r="C86" s="29"/>
      <c r="D86" s="30"/>
      <c r="E86" s="30"/>
      <c r="F86" s="31"/>
    </row>
    <row r="87" spans="1:6" ht="26.4">
      <c r="A87" s="29"/>
      <c r="B87" s="401" t="s">
        <v>45</v>
      </c>
      <c r="C87" s="29"/>
      <c r="D87" s="30"/>
      <c r="E87" s="30"/>
      <c r="F87" s="31"/>
    </row>
    <row r="88" spans="1:6">
      <c r="A88" s="382"/>
      <c r="B88" s="404"/>
      <c r="D88" s="330"/>
      <c r="F88" s="405"/>
    </row>
    <row r="89" spans="1:6">
      <c r="A89" s="29" t="s">
        <v>227</v>
      </c>
      <c r="B89" s="403" t="s">
        <v>229</v>
      </c>
      <c r="C89" s="29" t="s">
        <v>3</v>
      </c>
      <c r="D89" s="30">
        <v>1</v>
      </c>
      <c r="E89" s="30"/>
      <c r="F89" s="31">
        <f>D89*E89</f>
        <v>0</v>
      </c>
    </row>
    <row r="90" spans="1:6">
      <c r="A90" s="29"/>
      <c r="B90" s="28" t="s">
        <v>46</v>
      </c>
      <c r="C90" s="29"/>
      <c r="D90" s="30"/>
      <c r="E90" s="30"/>
      <c r="F90" s="31"/>
    </row>
    <row r="91" spans="1:6">
      <c r="A91" s="29"/>
      <c r="B91" s="401" t="s">
        <v>230</v>
      </c>
      <c r="C91" s="29"/>
      <c r="D91" s="30"/>
      <c r="E91" s="30"/>
      <c r="F91" s="31"/>
    </row>
    <row r="92" spans="1:6">
      <c r="A92" s="29"/>
      <c r="B92" s="401" t="s">
        <v>222</v>
      </c>
      <c r="C92" s="29"/>
      <c r="D92" s="30"/>
      <c r="E92" s="30"/>
      <c r="F92" s="31"/>
    </row>
    <row r="93" spans="1:6">
      <c r="A93" s="29"/>
      <c r="B93" s="401" t="s">
        <v>111</v>
      </c>
      <c r="C93" s="29"/>
      <c r="D93" s="30"/>
      <c r="E93" s="30"/>
      <c r="F93" s="31"/>
    </row>
    <row r="94" spans="1:6">
      <c r="A94" s="29"/>
      <c r="B94" s="401" t="s">
        <v>216</v>
      </c>
      <c r="C94" s="29"/>
      <c r="D94" s="30"/>
      <c r="E94" s="30"/>
      <c r="F94" s="31"/>
    </row>
    <row r="95" spans="1:6">
      <c r="A95" s="29"/>
      <c r="B95" s="401" t="s">
        <v>217</v>
      </c>
      <c r="C95" s="29"/>
      <c r="D95" s="30"/>
      <c r="E95" s="30"/>
      <c r="F95" s="31"/>
    </row>
    <row r="96" spans="1:6" ht="26.4">
      <c r="A96" s="29"/>
      <c r="B96" s="28" t="s">
        <v>112</v>
      </c>
      <c r="C96" s="29"/>
      <c r="D96" s="30"/>
      <c r="E96" s="30"/>
      <c r="F96" s="31"/>
    </row>
    <row r="97" spans="1:6">
      <c r="A97" s="29"/>
      <c r="B97" s="28" t="s">
        <v>44</v>
      </c>
      <c r="C97" s="29"/>
      <c r="D97" s="30"/>
      <c r="E97" s="30"/>
      <c r="F97" s="31"/>
    </row>
    <row r="98" spans="1:6" ht="26.4">
      <c r="A98" s="29"/>
      <c r="B98" s="28" t="s">
        <v>113</v>
      </c>
      <c r="C98" s="29"/>
      <c r="D98" s="30"/>
      <c r="E98" s="30"/>
      <c r="F98" s="31"/>
    </row>
    <row r="99" spans="1:6" ht="26.4">
      <c r="A99" s="29"/>
      <c r="B99" s="401" t="s">
        <v>45</v>
      </c>
      <c r="C99" s="29"/>
      <c r="D99" s="30"/>
      <c r="E99" s="30"/>
      <c r="F99" s="31"/>
    </row>
    <row r="100" spans="1:6">
      <c r="A100" s="335"/>
      <c r="B100" s="404"/>
      <c r="D100" s="330"/>
      <c r="F100" s="358"/>
    </row>
    <row r="101" spans="1:6">
      <c r="A101" s="29" t="s">
        <v>232</v>
      </c>
      <c r="B101" s="403" t="s">
        <v>228</v>
      </c>
      <c r="C101" s="29" t="s">
        <v>3</v>
      </c>
      <c r="D101" s="30">
        <v>1</v>
      </c>
      <c r="E101" s="30"/>
      <c r="F101" s="31">
        <f>D101*E101</f>
        <v>0</v>
      </c>
    </row>
    <row r="102" spans="1:6">
      <c r="A102" s="29"/>
      <c r="B102" s="28" t="s">
        <v>46</v>
      </c>
      <c r="C102" s="29"/>
      <c r="D102" s="30"/>
      <c r="E102" s="30"/>
      <c r="F102" s="31"/>
    </row>
    <row r="103" spans="1:6">
      <c r="A103" s="29"/>
      <c r="B103" s="401" t="s">
        <v>231</v>
      </c>
      <c r="C103" s="29"/>
      <c r="D103" s="30"/>
      <c r="E103" s="30"/>
      <c r="F103" s="31"/>
    </row>
    <row r="104" spans="1:6">
      <c r="A104" s="29"/>
      <c r="B104" s="401" t="s">
        <v>218</v>
      </c>
      <c r="C104" s="29"/>
      <c r="D104" s="30"/>
      <c r="E104" s="30"/>
      <c r="F104" s="31"/>
    </row>
    <row r="105" spans="1:6">
      <c r="A105" s="29"/>
      <c r="B105" s="401" t="s">
        <v>111</v>
      </c>
      <c r="C105" s="29"/>
      <c r="D105" s="30"/>
      <c r="E105" s="30"/>
      <c r="F105" s="31"/>
    </row>
    <row r="106" spans="1:6">
      <c r="A106" s="29"/>
      <c r="B106" s="401" t="s">
        <v>216</v>
      </c>
      <c r="C106" s="29"/>
      <c r="D106" s="30"/>
      <c r="E106" s="30"/>
      <c r="F106" s="31"/>
    </row>
    <row r="107" spans="1:6">
      <c r="A107" s="29"/>
      <c r="B107" s="401" t="s">
        <v>217</v>
      </c>
      <c r="C107" s="29"/>
      <c r="D107" s="30"/>
      <c r="E107" s="30"/>
      <c r="F107" s="31"/>
    </row>
    <row r="108" spans="1:6" ht="26.4">
      <c r="A108" s="29"/>
      <c r="B108" s="28" t="s">
        <v>112</v>
      </c>
      <c r="C108" s="29"/>
      <c r="D108" s="30"/>
      <c r="E108" s="30"/>
      <c r="F108" s="31"/>
    </row>
    <row r="109" spans="1:6">
      <c r="A109" s="29"/>
      <c r="B109" s="28" t="s">
        <v>44</v>
      </c>
      <c r="C109" s="29"/>
      <c r="D109" s="30"/>
      <c r="E109" s="30"/>
      <c r="F109" s="31"/>
    </row>
    <row r="110" spans="1:6" ht="26.4">
      <c r="A110" s="29"/>
      <c r="B110" s="28" t="s">
        <v>113</v>
      </c>
      <c r="C110" s="29"/>
      <c r="D110" s="30"/>
      <c r="E110" s="30"/>
      <c r="F110" s="31"/>
    </row>
    <row r="111" spans="1:6" ht="26.4">
      <c r="A111" s="29"/>
      <c r="B111" s="401" t="s">
        <v>45</v>
      </c>
      <c r="C111" s="29"/>
      <c r="D111" s="30"/>
      <c r="E111" s="30"/>
      <c r="F111" s="31"/>
    </row>
    <row r="112" spans="1:6" s="303" customFormat="1">
      <c r="A112" s="387"/>
      <c r="B112" s="28"/>
      <c r="C112" s="29"/>
      <c r="D112" s="30"/>
      <c r="E112" s="30"/>
      <c r="F112" s="377"/>
    </row>
    <row r="113" spans="1:6" s="303" customFormat="1" ht="13.8" thickBot="1">
      <c r="A113" s="385"/>
      <c r="B113" s="306" t="s">
        <v>35</v>
      </c>
      <c r="C113" s="307"/>
      <c r="D113" s="308"/>
      <c r="E113" s="308"/>
      <c r="F113" s="386">
        <f>SUM(F48:F112)</f>
        <v>0</v>
      </c>
    </row>
    <row r="114" spans="1:6" s="303" customFormat="1" ht="13.8" thickTop="1">
      <c r="A114" s="379"/>
      <c r="B114" s="294"/>
      <c r="C114" s="280"/>
      <c r="D114" s="291"/>
      <c r="E114" s="291"/>
      <c r="F114" s="375"/>
    </row>
    <row r="115" spans="1:6">
      <c r="A115" s="406"/>
      <c r="B115" s="328"/>
      <c r="C115" s="407"/>
      <c r="D115" s="408"/>
      <c r="E115" s="408"/>
      <c r="F115" s="409"/>
    </row>
    <row r="116" spans="1:6">
      <c r="A116" s="406"/>
      <c r="B116" s="328"/>
      <c r="C116" s="407"/>
      <c r="D116" s="408"/>
      <c r="E116" s="408"/>
      <c r="F116" s="409"/>
    </row>
    <row r="117" spans="1:6" s="303" customFormat="1">
      <c r="A117" s="379" t="s">
        <v>11</v>
      </c>
      <c r="B117" s="398" t="s">
        <v>32</v>
      </c>
      <c r="C117" s="282"/>
      <c r="D117" s="282"/>
      <c r="E117" s="282"/>
      <c r="F117" s="353"/>
    </row>
    <row r="118" spans="1:6" s="303" customFormat="1" ht="27" thickBot="1">
      <c r="A118" s="380"/>
      <c r="B118" s="299" t="s">
        <v>5</v>
      </c>
      <c r="C118" s="300" t="s">
        <v>17</v>
      </c>
      <c r="D118" s="300" t="s">
        <v>6</v>
      </c>
      <c r="E118" s="301" t="s">
        <v>7</v>
      </c>
      <c r="F118" s="381" t="s">
        <v>8</v>
      </c>
    </row>
    <row r="119" spans="1:6" s="303" customFormat="1" ht="123.75" customHeight="1" thickTop="1">
      <c r="A119" s="425" t="s">
        <v>61</v>
      </c>
      <c r="B119" s="425"/>
      <c r="C119" s="425"/>
      <c r="D119" s="425"/>
      <c r="E119" s="425"/>
      <c r="F119" s="425"/>
    </row>
    <row r="120" spans="1:6" s="28" customFormat="1" ht="57.75" customHeight="1">
      <c r="A120" s="422" t="s">
        <v>73</v>
      </c>
      <c r="B120" s="422"/>
      <c r="C120" s="422"/>
      <c r="D120" s="422"/>
      <c r="E120" s="422"/>
      <c r="F120" s="422"/>
    </row>
    <row r="121" spans="1:6" s="28" customFormat="1" ht="23.25" customHeight="1">
      <c r="A121" s="422" t="s">
        <v>74</v>
      </c>
      <c r="B121" s="422"/>
      <c r="C121" s="422"/>
      <c r="D121" s="422"/>
      <c r="E121" s="422"/>
      <c r="F121" s="422"/>
    </row>
    <row r="122" spans="1:6" s="28" customFormat="1" ht="22.5" customHeight="1">
      <c r="A122" s="422" t="s">
        <v>75</v>
      </c>
      <c r="B122" s="422"/>
      <c r="C122" s="422"/>
      <c r="D122" s="422"/>
      <c r="E122" s="422"/>
      <c r="F122" s="422"/>
    </row>
    <row r="123" spans="1:6" s="28" customFormat="1" ht="20.25" customHeight="1">
      <c r="A123" s="424" t="s">
        <v>82</v>
      </c>
      <c r="B123" s="424"/>
      <c r="C123" s="424"/>
      <c r="D123" s="424"/>
      <c r="E123" s="424"/>
      <c r="F123" s="424"/>
    </row>
    <row r="124" spans="1:6" s="303" customFormat="1" ht="20.25" customHeight="1">
      <c r="A124" s="422" t="s">
        <v>83</v>
      </c>
      <c r="B124" s="422"/>
      <c r="C124" s="422"/>
      <c r="D124" s="422"/>
      <c r="E124" s="422"/>
      <c r="F124" s="422"/>
    </row>
    <row r="125" spans="1:6" ht="65.400000000000006">
      <c r="A125" s="410" t="s">
        <v>233</v>
      </c>
      <c r="B125" s="28" t="s">
        <v>567</v>
      </c>
      <c r="C125" s="282"/>
      <c r="D125" s="30"/>
      <c r="E125" s="30"/>
      <c r="F125" s="35"/>
    </row>
    <row r="126" spans="1:6">
      <c r="A126" s="410" t="s">
        <v>41</v>
      </c>
      <c r="B126" s="28" t="s">
        <v>209</v>
      </c>
      <c r="C126" s="282" t="s">
        <v>1</v>
      </c>
      <c r="D126" s="30">
        <v>11</v>
      </c>
      <c r="E126" s="30"/>
      <c r="F126" s="35">
        <f>D126*E126</f>
        <v>0</v>
      </c>
    </row>
    <row r="127" spans="1:6">
      <c r="A127" s="410" t="s">
        <v>42</v>
      </c>
      <c r="B127" s="28" t="s">
        <v>208</v>
      </c>
      <c r="C127" s="282" t="s">
        <v>1</v>
      </c>
      <c r="D127" s="30">
        <v>11</v>
      </c>
      <c r="E127" s="30"/>
      <c r="F127" s="35">
        <f>D127*E127</f>
        <v>0</v>
      </c>
    </row>
    <row r="128" spans="1:6">
      <c r="A128" s="410"/>
      <c r="B128" s="28"/>
      <c r="C128" s="282"/>
      <c r="D128" s="30"/>
      <c r="E128" s="30"/>
      <c r="F128" s="35"/>
    </row>
    <row r="129" spans="1:6" ht="65.400000000000006">
      <c r="A129" s="410" t="s">
        <v>234</v>
      </c>
      <c r="B129" s="28" t="s">
        <v>568</v>
      </c>
      <c r="C129" s="282"/>
      <c r="D129" s="30"/>
      <c r="E129" s="30"/>
      <c r="F129" s="35"/>
    </row>
    <row r="130" spans="1:6">
      <c r="A130" s="410" t="s">
        <v>41</v>
      </c>
      <c r="B130" s="28" t="s">
        <v>38</v>
      </c>
      <c r="C130" s="282" t="s">
        <v>4</v>
      </c>
      <c r="D130" s="30">
        <v>15</v>
      </c>
      <c r="E130" s="30"/>
      <c r="F130" s="35">
        <f>D130*E130</f>
        <v>0</v>
      </c>
    </row>
    <row r="131" spans="1:6">
      <c r="A131" s="410" t="s">
        <v>42</v>
      </c>
      <c r="B131" s="28" t="s">
        <v>39</v>
      </c>
      <c r="C131" s="282" t="s">
        <v>4</v>
      </c>
      <c r="D131" s="30">
        <v>15</v>
      </c>
      <c r="E131" s="30"/>
      <c r="F131" s="35">
        <f>D131*E131</f>
        <v>0</v>
      </c>
    </row>
    <row r="132" spans="1:6" s="303" customFormat="1">
      <c r="A132" s="383"/>
      <c r="B132" s="28"/>
      <c r="C132" s="282"/>
      <c r="D132" s="30"/>
      <c r="E132" s="30"/>
      <c r="F132" s="35"/>
    </row>
    <row r="133" spans="1:6" s="303" customFormat="1" ht="13.8" thickBot="1">
      <c r="A133" s="385"/>
      <c r="B133" s="306" t="s">
        <v>36</v>
      </c>
      <c r="C133" s="307"/>
      <c r="D133" s="308"/>
      <c r="E133" s="308"/>
      <c r="F133" s="386">
        <f>SUM(F119:F132)</f>
        <v>0</v>
      </c>
    </row>
    <row r="134" spans="1:6" ht="13.8" thickTop="1">
      <c r="A134" s="396"/>
      <c r="B134" s="411"/>
      <c r="D134" s="330"/>
      <c r="F134" s="397"/>
    </row>
    <row r="135" spans="1:6">
      <c r="A135" s="396"/>
      <c r="B135" s="411"/>
      <c r="D135" s="330"/>
      <c r="F135" s="397"/>
    </row>
    <row r="136" spans="1:6" s="303" customFormat="1">
      <c r="A136" s="379" t="s">
        <v>12</v>
      </c>
      <c r="B136" s="398" t="s">
        <v>21</v>
      </c>
      <c r="C136" s="282"/>
      <c r="D136" s="282"/>
      <c r="E136" s="282"/>
      <c r="F136" s="353"/>
    </row>
    <row r="137" spans="1:6" s="303" customFormat="1" ht="27" thickBot="1">
      <c r="A137" s="380"/>
      <c r="B137" s="299" t="s">
        <v>5</v>
      </c>
      <c r="C137" s="300" t="s">
        <v>17</v>
      </c>
      <c r="D137" s="300" t="s">
        <v>6</v>
      </c>
      <c r="E137" s="301" t="s">
        <v>7</v>
      </c>
      <c r="F137" s="381" t="s">
        <v>8</v>
      </c>
    </row>
    <row r="138" spans="1:6" s="303" customFormat="1" ht="122.4" customHeight="1" thickTop="1">
      <c r="A138" s="423" t="s">
        <v>58</v>
      </c>
      <c r="B138" s="423"/>
      <c r="C138" s="423"/>
      <c r="D138" s="423"/>
      <c r="E138" s="423"/>
      <c r="F138" s="423"/>
    </row>
    <row r="139" spans="1:6" s="303" customFormat="1" ht="39.6">
      <c r="A139" s="387" t="s">
        <v>235</v>
      </c>
      <c r="B139" s="368" t="s">
        <v>569</v>
      </c>
      <c r="C139" s="29" t="s">
        <v>1</v>
      </c>
      <c r="D139" s="30">
        <v>110</v>
      </c>
      <c r="E139" s="30"/>
      <c r="F139" s="35">
        <f>D139*E139</f>
        <v>0</v>
      </c>
    </row>
    <row r="140" spans="1:6" s="303" customFormat="1">
      <c r="A140" s="387"/>
      <c r="B140" s="368"/>
      <c r="C140" s="29"/>
      <c r="D140" s="30"/>
      <c r="E140" s="30"/>
      <c r="F140" s="35"/>
    </row>
    <row r="141" spans="1:6" s="303" customFormat="1" ht="39.6">
      <c r="A141" s="387" t="s">
        <v>236</v>
      </c>
      <c r="B141" s="368" t="s">
        <v>570</v>
      </c>
      <c r="C141" s="29" t="s">
        <v>1</v>
      </c>
      <c r="D141" s="30">
        <v>65</v>
      </c>
      <c r="E141" s="30"/>
      <c r="F141" s="35">
        <f>D141*E141</f>
        <v>0</v>
      </c>
    </row>
    <row r="142" spans="1:6" s="303" customFormat="1">
      <c r="A142" s="387"/>
      <c r="B142" s="368"/>
      <c r="C142" s="29"/>
      <c r="D142" s="30"/>
      <c r="E142" s="30"/>
      <c r="F142" s="35"/>
    </row>
    <row r="143" spans="1:6" s="303" customFormat="1" ht="26.4">
      <c r="A143" s="387" t="s">
        <v>237</v>
      </c>
      <c r="B143" s="368" t="s">
        <v>210</v>
      </c>
      <c r="C143" s="29" t="s">
        <v>1</v>
      </c>
      <c r="D143" s="30">
        <v>6</v>
      </c>
      <c r="E143" s="30"/>
      <c r="F143" s="35">
        <f>D143*E143</f>
        <v>0</v>
      </c>
    </row>
    <row r="144" spans="1:6" s="303" customFormat="1">
      <c r="A144" s="387"/>
      <c r="B144" s="368"/>
      <c r="C144" s="29"/>
      <c r="D144" s="30"/>
      <c r="E144" s="30"/>
      <c r="F144" s="35"/>
    </row>
    <row r="145" spans="1:7" s="303" customFormat="1" ht="13.8" thickBot="1">
      <c r="A145" s="385"/>
      <c r="B145" s="306" t="s">
        <v>37</v>
      </c>
      <c r="C145" s="307"/>
      <c r="D145" s="308"/>
      <c r="E145" s="308"/>
      <c r="F145" s="386">
        <f>SUM(F138:F144)</f>
        <v>0</v>
      </c>
    </row>
    <row r="146" spans="1:7" s="303" customFormat="1" ht="13.8" thickTop="1">
      <c r="A146" s="379"/>
      <c r="B146" s="294"/>
      <c r="C146" s="280"/>
      <c r="D146" s="291"/>
      <c r="E146" s="291"/>
      <c r="F146" s="375"/>
    </row>
    <row r="147" spans="1:7">
      <c r="A147" s="406"/>
      <c r="B147" s="328"/>
      <c r="C147" s="407"/>
      <c r="D147" s="408"/>
      <c r="E147" s="408"/>
      <c r="F147" s="409"/>
    </row>
    <row r="149" spans="1:7">
      <c r="G149" s="371"/>
    </row>
    <row r="150" spans="1:7">
      <c r="G150" s="371"/>
    </row>
    <row r="151" spans="1:7">
      <c r="G151" s="332"/>
    </row>
    <row r="152" spans="1:7">
      <c r="G152" s="332"/>
    </row>
    <row r="153" spans="1:7">
      <c r="G153" s="371"/>
    </row>
    <row r="154" spans="1:7">
      <c r="G154" s="371"/>
    </row>
    <row r="155" spans="1:7">
      <c r="G155" s="332"/>
    </row>
    <row r="156" spans="1:7">
      <c r="G156" s="332"/>
    </row>
    <row r="157" spans="1:7">
      <c r="G157" s="332"/>
    </row>
    <row r="158" spans="1:7">
      <c r="G158" s="332"/>
    </row>
    <row r="159" spans="1:7">
      <c r="G159" s="332"/>
    </row>
    <row r="160" spans="1:7">
      <c r="G160" s="332"/>
    </row>
    <row r="161" spans="7:7">
      <c r="G161" s="371"/>
    </row>
    <row r="162" spans="7:7">
      <c r="G162" s="371"/>
    </row>
    <row r="163" spans="7:7">
      <c r="G163" s="371"/>
    </row>
    <row r="164" spans="7:7">
      <c r="G164" s="371"/>
    </row>
    <row r="165" spans="7:7">
      <c r="G165" s="371"/>
    </row>
    <row r="166" spans="7:7">
      <c r="G166" s="371"/>
    </row>
    <row r="167" spans="7:7">
      <c r="G167" s="371"/>
    </row>
    <row r="168" spans="7:7">
      <c r="G168" s="371"/>
    </row>
    <row r="169" spans="7:7">
      <c r="G169" s="371"/>
    </row>
    <row r="170" spans="7:7">
      <c r="G170" s="371"/>
    </row>
    <row r="171" spans="7:7">
      <c r="G171" s="371"/>
    </row>
    <row r="172" spans="7:7">
      <c r="G172" s="371"/>
    </row>
    <row r="173" spans="7:7">
      <c r="G173" s="371"/>
    </row>
    <row r="174" spans="7:7">
      <c r="G174" s="371"/>
    </row>
    <row r="175" spans="7:7">
      <c r="G175" s="371"/>
    </row>
    <row r="176" spans="7:7">
      <c r="G176" s="371"/>
    </row>
    <row r="177" spans="7:7">
      <c r="G177" s="371"/>
    </row>
    <row r="178" spans="7:7">
      <c r="G178" s="371"/>
    </row>
    <row r="179" spans="7:7">
      <c r="G179" s="371"/>
    </row>
    <row r="180" spans="7:7">
      <c r="G180" s="371"/>
    </row>
    <row r="181" spans="7:7">
      <c r="G181" s="371"/>
    </row>
    <row r="182" spans="7:7">
      <c r="G182" s="371"/>
    </row>
    <row r="183" spans="7:7">
      <c r="G183" s="371"/>
    </row>
    <row r="184" spans="7:7">
      <c r="G184" s="371"/>
    </row>
    <row r="185" spans="7:7">
      <c r="G185" s="371"/>
    </row>
    <row r="186" spans="7:7">
      <c r="G186" s="371"/>
    </row>
    <row r="187" spans="7:7">
      <c r="G187" s="371"/>
    </row>
    <row r="188" spans="7:7">
      <c r="G188" s="371"/>
    </row>
    <row r="189" spans="7:7">
      <c r="G189" s="371"/>
    </row>
    <row r="190" spans="7:7">
      <c r="G190" s="371"/>
    </row>
    <row r="191" spans="7:7">
      <c r="G191" s="371"/>
    </row>
    <row r="192" spans="7:7">
      <c r="G192" s="371"/>
    </row>
    <row r="193" spans="7:7">
      <c r="G193" s="371"/>
    </row>
    <row r="194" spans="7:7">
      <c r="G194" s="371"/>
    </row>
    <row r="195" spans="7:7">
      <c r="G195" s="371"/>
    </row>
    <row r="196" spans="7:7">
      <c r="G196" s="371"/>
    </row>
    <row r="197" spans="7:7">
      <c r="G197" s="371"/>
    </row>
    <row r="198" spans="7:7">
      <c r="G198" s="371"/>
    </row>
    <row r="199" spans="7:7">
      <c r="G199" s="371"/>
    </row>
    <row r="200" spans="7:7">
      <c r="G200" s="371"/>
    </row>
    <row r="201" spans="7:7">
      <c r="G201" s="371"/>
    </row>
    <row r="202" spans="7:7">
      <c r="G202" s="371"/>
    </row>
    <row r="203" spans="7:7">
      <c r="G203" s="371"/>
    </row>
    <row r="204" spans="7:7">
      <c r="G204" s="371"/>
    </row>
    <row r="205" spans="7:7">
      <c r="G205" s="371"/>
    </row>
    <row r="206" spans="7:7">
      <c r="G206" s="371"/>
    </row>
    <row r="207" spans="7:7">
      <c r="G207" s="371"/>
    </row>
    <row r="208" spans="7:7">
      <c r="G208" s="371"/>
    </row>
    <row r="209" spans="7:7">
      <c r="G209" s="371"/>
    </row>
    <row r="210" spans="7:7">
      <c r="G210" s="371"/>
    </row>
    <row r="211" spans="7:7">
      <c r="G211" s="371"/>
    </row>
    <row r="212" spans="7:7">
      <c r="G212" s="371"/>
    </row>
    <row r="213" spans="7:7">
      <c r="G213" s="371"/>
    </row>
    <row r="214" spans="7:7">
      <c r="G214" s="371"/>
    </row>
    <row r="215" spans="7:7">
      <c r="G215" s="371"/>
    </row>
    <row r="216" spans="7:7">
      <c r="G216" s="371"/>
    </row>
    <row r="217" spans="7:7">
      <c r="G217" s="371"/>
    </row>
    <row r="218" spans="7:7">
      <c r="G218" s="371"/>
    </row>
    <row r="219" spans="7:7">
      <c r="G219" s="371"/>
    </row>
    <row r="220" spans="7:7">
      <c r="G220" s="371"/>
    </row>
    <row r="221" spans="7:7">
      <c r="G221" s="371"/>
    </row>
    <row r="222" spans="7:7">
      <c r="G222" s="371"/>
    </row>
    <row r="223" spans="7:7">
      <c r="G223" s="371"/>
    </row>
    <row r="224" spans="7:7">
      <c r="G224" s="371"/>
    </row>
    <row r="225" spans="7:7">
      <c r="G225" s="371"/>
    </row>
    <row r="226" spans="7:7">
      <c r="G226" s="371"/>
    </row>
    <row r="227" spans="7:7">
      <c r="G227" s="371"/>
    </row>
    <row r="228" spans="7:7">
      <c r="G228" s="371"/>
    </row>
    <row r="229" spans="7:7">
      <c r="G229" s="371"/>
    </row>
    <row r="230" spans="7:7">
      <c r="G230" s="371"/>
    </row>
    <row r="231" spans="7:7">
      <c r="G231" s="371"/>
    </row>
    <row r="232" spans="7:7">
      <c r="G232" s="371"/>
    </row>
    <row r="233" spans="7:7">
      <c r="G233" s="371"/>
    </row>
    <row r="234" spans="7:7">
      <c r="G234" s="371"/>
    </row>
    <row r="235" spans="7:7">
      <c r="G235" s="371"/>
    </row>
    <row r="236" spans="7:7">
      <c r="G236" s="371"/>
    </row>
    <row r="237" spans="7:7">
      <c r="G237" s="371"/>
    </row>
    <row r="238" spans="7:7">
      <c r="G238" s="371"/>
    </row>
    <row r="239" spans="7:7">
      <c r="G239" s="371"/>
    </row>
    <row r="240" spans="7:7">
      <c r="G240" s="371"/>
    </row>
    <row r="241" spans="7:7">
      <c r="G241" s="371"/>
    </row>
    <row r="242" spans="7:7">
      <c r="G242" s="371"/>
    </row>
    <row r="243" spans="7:7">
      <c r="G243" s="371"/>
    </row>
    <row r="244" spans="7:7">
      <c r="G244" s="371"/>
    </row>
    <row r="245" spans="7:7">
      <c r="G245" s="371"/>
    </row>
    <row r="246" spans="7:7">
      <c r="G246" s="371"/>
    </row>
    <row r="247" spans="7:7">
      <c r="G247" s="371"/>
    </row>
    <row r="248" spans="7:7">
      <c r="G248" s="371"/>
    </row>
    <row r="249" spans="7:7">
      <c r="G249" s="371"/>
    </row>
    <row r="250" spans="7:7">
      <c r="G250" s="371"/>
    </row>
    <row r="251" spans="7:7">
      <c r="G251" s="371"/>
    </row>
    <row r="252" spans="7:7">
      <c r="G252" s="371"/>
    </row>
    <row r="253" spans="7:7">
      <c r="G253" s="371"/>
    </row>
    <row r="254" spans="7:7">
      <c r="G254" s="371"/>
    </row>
    <row r="255" spans="7:7">
      <c r="G255" s="371"/>
    </row>
    <row r="256" spans="7:7">
      <c r="G256" s="371"/>
    </row>
    <row r="257" spans="7:7">
      <c r="G257" s="371"/>
    </row>
    <row r="258" spans="7:7">
      <c r="G258" s="371"/>
    </row>
    <row r="259" spans="7:7">
      <c r="G259" s="371"/>
    </row>
    <row r="260" spans="7:7">
      <c r="G260" s="371"/>
    </row>
    <row r="261" spans="7:7">
      <c r="G261" s="371"/>
    </row>
    <row r="262" spans="7:7">
      <c r="G262" s="371"/>
    </row>
    <row r="263" spans="7:7">
      <c r="G263" s="371"/>
    </row>
    <row r="264" spans="7:7">
      <c r="G264" s="371"/>
    </row>
    <row r="265" spans="7:7">
      <c r="G265" s="371"/>
    </row>
    <row r="267" spans="7:7">
      <c r="G267" s="332"/>
    </row>
    <row r="268" spans="7:7">
      <c r="G268" s="332"/>
    </row>
    <row r="269" spans="7:7">
      <c r="G269" s="332"/>
    </row>
    <row r="270" spans="7:7">
      <c r="G270" s="332"/>
    </row>
    <row r="271" spans="7:7">
      <c r="G271" s="332"/>
    </row>
    <row r="272" spans="7:7">
      <c r="G272" s="332"/>
    </row>
    <row r="273" spans="7:7">
      <c r="G273" s="332"/>
    </row>
    <row r="274" spans="7:7">
      <c r="G274" s="332"/>
    </row>
    <row r="275" spans="7:7">
      <c r="G275" s="332"/>
    </row>
    <row r="276" spans="7:7">
      <c r="G276" s="332"/>
    </row>
    <row r="277" spans="7:7">
      <c r="G277" s="332"/>
    </row>
    <row r="278" spans="7:7">
      <c r="G278" s="332"/>
    </row>
    <row r="279" spans="7:7">
      <c r="G279" s="332"/>
    </row>
    <row r="281" spans="7:7">
      <c r="G281" s="332"/>
    </row>
    <row r="282" spans="7:7">
      <c r="G282" s="332"/>
    </row>
    <row r="283" spans="7:7">
      <c r="G283" s="332"/>
    </row>
    <row r="284" spans="7:7">
      <c r="G284" s="332"/>
    </row>
    <row r="285" spans="7:7">
      <c r="G285" s="332"/>
    </row>
    <row r="286" spans="7:7">
      <c r="G286" s="332"/>
    </row>
    <row r="287" spans="7:7">
      <c r="G287" s="332"/>
    </row>
    <row r="288" spans="7:7">
      <c r="G288" s="332"/>
    </row>
    <row r="289" spans="7:7">
      <c r="G289" s="332"/>
    </row>
    <row r="290" spans="7:7">
      <c r="G290" s="332"/>
    </row>
    <row r="291" spans="7:7">
      <c r="G291" s="332"/>
    </row>
    <row r="292" spans="7:7">
      <c r="G292" s="332"/>
    </row>
    <row r="293" spans="7:7">
      <c r="G293" s="332"/>
    </row>
    <row r="294" spans="7:7">
      <c r="G294" s="332"/>
    </row>
    <row r="295" spans="7:7">
      <c r="G295" s="332"/>
    </row>
    <row r="296" spans="7:7">
      <c r="G296" s="332"/>
    </row>
    <row r="297" spans="7:7">
      <c r="G297" s="332"/>
    </row>
    <row r="298" spans="7:7">
      <c r="G298" s="332"/>
    </row>
    <row r="299" spans="7:7">
      <c r="G299" s="332"/>
    </row>
    <row r="300" spans="7:7">
      <c r="G300" s="332"/>
    </row>
    <row r="301" spans="7:7">
      <c r="G301" s="332"/>
    </row>
    <row r="302" spans="7:7">
      <c r="G302" s="332"/>
    </row>
    <row r="303" spans="7:7">
      <c r="G303" s="332"/>
    </row>
    <row r="304" spans="7:7">
      <c r="G304" s="332"/>
    </row>
    <row r="305" spans="7:7">
      <c r="G305" s="332"/>
    </row>
    <row r="306" spans="7:7">
      <c r="G306" s="332"/>
    </row>
    <row r="307" spans="7:7">
      <c r="G307" s="332"/>
    </row>
    <row r="308" spans="7:7">
      <c r="G308" s="332"/>
    </row>
    <row r="309" spans="7:7">
      <c r="G309" s="332"/>
    </row>
    <row r="310" spans="7:7">
      <c r="G310" s="332"/>
    </row>
    <row r="311" spans="7:7">
      <c r="G311" s="332"/>
    </row>
    <row r="312" spans="7:7">
      <c r="G312" s="332"/>
    </row>
    <row r="313" spans="7:7">
      <c r="G313" s="332"/>
    </row>
    <row r="314" spans="7:7">
      <c r="G314" s="332"/>
    </row>
    <row r="315" spans="7:7">
      <c r="G315" s="332"/>
    </row>
    <row r="316" spans="7:7">
      <c r="G316" s="332"/>
    </row>
    <row r="317" spans="7:7">
      <c r="G317" s="332"/>
    </row>
    <row r="318" spans="7:7">
      <c r="G318" s="332"/>
    </row>
    <row r="324" spans="7:7">
      <c r="G324" s="332"/>
    </row>
    <row r="325" spans="7:7">
      <c r="G325" s="332"/>
    </row>
    <row r="326" spans="7:7">
      <c r="G326" s="332"/>
    </row>
    <row r="327" spans="7:7">
      <c r="G327" s="332"/>
    </row>
    <row r="328" spans="7:7">
      <c r="G328" s="332"/>
    </row>
    <row r="329" spans="7:7">
      <c r="G329" s="332"/>
    </row>
    <row r="330" spans="7:7">
      <c r="G330" s="332"/>
    </row>
    <row r="331" spans="7:7">
      <c r="G331" s="332"/>
    </row>
    <row r="332" spans="7:7">
      <c r="G332" s="332"/>
    </row>
    <row r="333" spans="7:7">
      <c r="G333" s="332"/>
    </row>
    <row r="334" spans="7:7">
      <c r="G334" s="332"/>
    </row>
    <row r="335" spans="7:7">
      <c r="G335" s="332"/>
    </row>
    <row r="336" spans="7:7">
      <c r="G336" s="332"/>
    </row>
    <row r="337" spans="7:7">
      <c r="G337" s="332"/>
    </row>
    <row r="338" spans="7:7">
      <c r="G338" s="332"/>
    </row>
    <row r="339" spans="7:7">
      <c r="G339" s="332"/>
    </row>
    <row r="340" spans="7:7">
      <c r="G340" s="332"/>
    </row>
    <row r="342" spans="7:7">
      <c r="G342" s="332"/>
    </row>
    <row r="343" spans="7:7">
      <c r="G343" s="332"/>
    </row>
    <row r="344" spans="7:7">
      <c r="G344" s="332"/>
    </row>
    <row r="345" spans="7:7">
      <c r="G345" s="332"/>
    </row>
    <row r="346" spans="7:7">
      <c r="G346" s="332"/>
    </row>
    <row r="347" spans="7:7">
      <c r="G347" s="332"/>
    </row>
    <row r="348" spans="7:7">
      <c r="G348" s="332"/>
    </row>
    <row r="349" spans="7:7">
      <c r="G349" s="332"/>
    </row>
    <row r="350" spans="7:7">
      <c r="G350" s="332"/>
    </row>
    <row r="351" spans="7:7">
      <c r="G351" s="332"/>
    </row>
    <row r="352" spans="7:7">
      <c r="G352" s="332"/>
    </row>
    <row r="353" spans="7:7">
      <c r="G353" s="332"/>
    </row>
    <row r="354" spans="7:7">
      <c r="G354" s="332"/>
    </row>
    <row r="355" spans="7:7">
      <c r="G355" s="332"/>
    </row>
    <row r="356" spans="7:7">
      <c r="G356" s="332"/>
    </row>
    <row r="357" spans="7:7">
      <c r="G357" s="332"/>
    </row>
    <row r="358" spans="7:7">
      <c r="G358" s="332"/>
    </row>
    <row r="359" spans="7:7">
      <c r="G359" s="332"/>
    </row>
    <row r="360" spans="7:7">
      <c r="G360" s="332"/>
    </row>
    <row r="361" spans="7:7">
      <c r="G361" s="332"/>
    </row>
    <row r="362" spans="7:7">
      <c r="G362" s="332"/>
    </row>
    <row r="363" spans="7:7">
      <c r="G363" s="332"/>
    </row>
    <row r="364" spans="7:7">
      <c r="G364" s="332"/>
    </row>
    <row r="365" spans="7:7">
      <c r="G365" s="332"/>
    </row>
    <row r="366" spans="7:7">
      <c r="G366" s="332"/>
    </row>
    <row r="367" spans="7:7">
      <c r="G367" s="332"/>
    </row>
    <row r="368" spans="7:7">
      <c r="G368" s="332"/>
    </row>
    <row r="369" spans="7:7">
      <c r="G369" s="332"/>
    </row>
    <row r="370" spans="7:7">
      <c r="G370" s="332"/>
    </row>
    <row r="371" spans="7:7">
      <c r="G371" s="332"/>
    </row>
    <row r="372" spans="7:7">
      <c r="G372" s="332"/>
    </row>
    <row r="373" spans="7:7">
      <c r="G373" s="332"/>
    </row>
    <row r="374" spans="7:7">
      <c r="G374" s="332"/>
    </row>
    <row r="375" spans="7:7">
      <c r="G375" s="332"/>
    </row>
    <row r="376" spans="7:7">
      <c r="G376" s="332"/>
    </row>
    <row r="377" spans="7:7">
      <c r="G377" s="332"/>
    </row>
    <row r="378" spans="7:7">
      <c r="G378" s="332"/>
    </row>
    <row r="379" spans="7:7">
      <c r="G379" s="332"/>
    </row>
    <row r="380" spans="7:7">
      <c r="G380" s="332"/>
    </row>
    <row r="381" spans="7:7">
      <c r="G381" s="332"/>
    </row>
    <row r="382" spans="7:7">
      <c r="G382" s="332"/>
    </row>
    <row r="383" spans="7:7">
      <c r="G383" s="332"/>
    </row>
    <row r="384" spans="7:7">
      <c r="G384" s="332"/>
    </row>
    <row r="385" spans="7:7">
      <c r="G385" s="332"/>
    </row>
    <row r="386" spans="7:7">
      <c r="G386" s="332"/>
    </row>
    <row r="388" spans="7:7">
      <c r="G388" s="332"/>
    </row>
    <row r="389" spans="7:7">
      <c r="G389" s="332"/>
    </row>
    <row r="390" spans="7:7">
      <c r="G390" s="332"/>
    </row>
  </sheetData>
  <mergeCells count="15">
    <mergeCell ref="A120:F120"/>
    <mergeCell ref="A24:F24"/>
    <mergeCell ref="A32:F32"/>
    <mergeCell ref="A48:F48"/>
    <mergeCell ref="A119:F119"/>
    <mergeCell ref="A33:E33"/>
    <mergeCell ref="A34:E34"/>
    <mergeCell ref="A36:F36"/>
    <mergeCell ref="A35:F35"/>
    <mergeCell ref="A37:F37"/>
    <mergeCell ref="A124:F124"/>
    <mergeCell ref="A138:F138"/>
    <mergeCell ref="A121:F121"/>
    <mergeCell ref="A122:F122"/>
    <mergeCell ref="A123:F123"/>
  </mergeCells>
  <pageMargins left="0.75" right="0.75" top="1" bottom="1" header="0" footer="0"/>
  <pageSetup paperSize="9" scale="70" orientation="portrait" r:id="rId1"/>
  <headerFooter alignWithMargins="0">
    <oddFooter>&amp;C&amp;P</oddFooter>
  </headerFooter>
  <rowBreaks count="6" manualBreakCount="6">
    <brk id="18" max="16383" man="1"/>
    <brk id="29" max="16383" man="1"/>
    <brk id="45" max="16383" man="1"/>
    <brk id="100" max="16383" man="1"/>
    <brk id="116" max="16383" man="1"/>
    <brk id="1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84"/>
  <sheetViews>
    <sheetView view="pageBreakPreview" topLeftCell="A157" zoomScale="115" zoomScaleNormal="170" zoomScaleSheetLayoutView="115" zoomScalePageLayoutView="85" workbookViewId="0">
      <selection activeCell="G183" sqref="G183"/>
    </sheetView>
  </sheetViews>
  <sheetFormatPr defaultRowHeight="13.8"/>
  <cols>
    <col min="1" max="1" width="4.44140625" style="38" customWidth="1"/>
    <col min="2" max="2" width="37.44140625" style="37" customWidth="1"/>
    <col min="3" max="3" width="12.109375" style="38" customWidth="1"/>
    <col min="4" max="4" width="6.88671875" style="38" customWidth="1"/>
    <col min="5" max="5" width="6.6640625" style="38" customWidth="1"/>
    <col min="6" max="6" width="11.33203125" style="39" customWidth="1"/>
    <col min="7" max="7" width="13.33203125" style="39" customWidth="1"/>
    <col min="8" max="9" width="9.109375" style="40" customWidth="1"/>
    <col min="10" max="255" width="9.109375" style="40"/>
    <col min="256" max="256" width="8.88671875" style="40" customWidth="1"/>
    <col min="257" max="257" width="4.44140625" style="40" customWidth="1"/>
    <col min="258" max="258" width="43" style="40" customWidth="1"/>
    <col min="259" max="259" width="16.44140625" style="40" customWidth="1"/>
    <col min="260" max="260" width="6.88671875" style="40" customWidth="1"/>
    <col min="261" max="261" width="6.6640625" style="40" customWidth="1"/>
    <col min="262" max="262" width="13.6640625" style="40" customWidth="1"/>
    <col min="263" max="263" width="14" style="40" customWidth="1"/>
    <col min="264" max="511" width="9.109375" style="40"/>
    <col min="512" max="512" width="8.88671875" style="40" customWidth="1"/>
    <col min="513" max="513" width="4.44140625" style="40" customWidth="1"/>
    <col min="514" max="514" width="43" style="40" customWidth="1"/>
    <col min="515" max="515" width="16.44140625" style="40" customWidth="1"/>
    <col min="516" max="516" width="6.88671875" style="40" customWidth="1"/>
    <col min="517" max="517" width="6.6640625" style="40" customWidth="1"/>
    <col min="518" max="518" width="13.6640625" style="40" customWidth="1"/>
    <col min="519" max="519" width="14" style="40" customWidth="1"/>
    <col min="520" max="767" width="9.109375" style="40"/>
    <col min="768" max="768" width="8.88671875" style="40" customWidth="1"/>
    <col min="769" max="769" width="4.44140625" style="40" customWidth="1"/>
    <col min="770" max="770" width="43" style="40" customWidth="1"/>
    <col min="771" max="771" width="16.44140625" style="40" customWidth="1"/>
    <col min="772" max="772" width="6.88671875" style="40" customWidth="1"/>
    <col min="773" max="773" width="6.6640625" style="40" customWidth="1"/>
    <col min="774" max="774" width="13.6640625" style="40" customWidth="1"/>
    <col min="775" max="775" width="14" style="40" customWidth="1"/>
    <col min="776" max="1023" width="9.109375" style="40"/>
    <col min="1024" max="1024" width="8.88671875" style="40" customWidth="1"/>
    <col min="1025" max="1025" width="4.44140625" style="40" customWidth="1"/>
    <col min="1026" max="1026" width="43" style="40" customWidth="1"/>
    <col min="1027" max="1027" width="16.44140625" style="40" customWidth="1"/>
    <col min="1028" max="1028" width="6.88671875" style="40" customWidth="1"/>
    <col min="1029" max="1029" width="6.6640625" style="40" customWidth="1"/>
    <col min="1030" max="1030" width="13.6640625" style="40" customWidth="1"/>
    <col min="1031" max="1031" width="14" style="40" customWidth="1"/>
    <col min="1032" max="1279" width="9.109375" style="40"/>
    <col min="1280" max="1280" width="8.88671875" style="40" customWidth="1"/>
    <col min="1281" max="1281" width="4.44140625" style="40" customWidth="1"/>
    <col min="1282" max="1282" width="43" style="40" customWidth="1"/>
    <col min="1283" max="1283" width="16.44140625" style="40" customWidth="1"/>
    <col min="1284" max="1284" width="6.88671875" style="40" customWidth="1"/>
    <col min="1285" max="1285" width="6.6640625" style="40" customWidth="1"/>
    <col min="1286" max="1286" width="13.6640625" style="40" customWidth="1"/>
    <col min="1287" max="1287" width="14" style="40" customWidth="1"/>
    <col min="1288" max="1535" width="9.109375" style="40"/>
    <col min="1536" max="1536" width="8.88671875" style="40" customWidth="1"/>
    <col min="1537" max="1537" width="4.44140625" style="40" customWidth="1"/>
    <col min="1538" max="1538" width="43" style="40" customWidth="1"/>
    <col min="1539" max="1539" width="16.44140625" style="40" customWidth="1"/>
    <col min="1540" max="1540" width="6.88671875" style="40" customWidth="1"/>
    <col min="1541" max="1541" width="6.6640625" style="40" customWidth="1"/>
    <col min="1542" max="1542" width="13.6640625" style="40" customWidth="1"/>
    <col min="1543" max="1543" width="14" style="40" customWidth="1"/>
    <col min="1544" max="1791" width="9.109375" style="40"/>
    <col min="1792" max="1792" width="8.88671875" style="40" customWidth="1"/>
    <col min="1793" max="1793" width="4.44140625" style="40" customWidth="1"/>
    <col min="1794" max="1794" width="43" style="40" customWidth="1"/>
    <col min="1795" max="1795" width="16.44140625" style="40" customWidth="1"/>
    <col min="1796" max="1796" width="6.88671875" style="40" customWidth="1"/>
    <col min="1797" max="1797" width="6.6640625" style="40" customWidth="1"/>
    <col min="1798" max="1798" width="13.6640625" style="40" customWidth="1"/>
    <col min="1799" max="1799" width="14" style="40" customWidth="1"/>
    <col min="1800" max="2047" width="9.109375" style="40"/>
    <col min="2048" max="2048" width="8.88671875" style="40" customWidth="1"/>
    <col min="2049" max="2049" width="4.44140625" style="40" customWidth="1"/>
    <col min="2050" max="2050" width="43" style="40" customWidth="1"/>
    <col min="2051" max="2051" width="16.44140625" style="40" customWidth="1"/>
    <col min="2052" max="2052" width="6.88671875" style="40" customWidth="1"/>
    <col min="2053" max="2053" width="6.6640625" style="40" customWidth="1"/>
    <col min="2054" max="2054" width="13.6640625" style="40" customWidth="1"/>
    <col min="2055" max="2055" width="14" style="40" customWidth="1"/>
    <col min="2056" max="2303" width="9.109375" style="40"/>
    <col min="2304" max="2304" width="8.88671875" style="40" customWidth="1"/>
    <col min="2305" max="2305" width="4.44140625" style="40" customWidth="1"/>
    <col min="2306" max="2306" width="43" style="40" customWidth="1"/>
    <col min="2307" max="2307" width="16.44140625" style="40" customWidth="1"/>
    <col min="2308" max="2308" width="6.88671875" style="40" customWidth="1"/>
    <col min="2309" max="2309" width="6.6640625" style="40" customWidth="1"/>
    <col min="2310" max="2310" width="13.6640625" style="40" customWidth="1"/>
    <col min="2311" max="2311" width="14" style="40" customWidth="1"/>
    <col min="2312" max="2559" width="9.109375" style="40"/>
    <col min="2560" max="2560" width="8.88671875" style="40" customWidth="1"/>
    <col min="2561" max="2561" width="4.44140625" style="40" customWidth="1"/>
    <col min="2562" max="2562" width="43" style="40" customWidth="1"/>
    <col min="2563" max="2563" width="16.44140625" style="40" customWidth="1"/>
    <col min="2564" max="2564" width="6.88671875" style="40" customWidth="1"/>
    <col min="2565" max="2565" width="6.6640625" style="40" customWidth="1"/>
    <col min="2566" max="2566" width="13.6640625" style="40" customWidth="1"/>
    <col min="2567" max="2567" width="14" style="40" customWidth="1"/>
    <col min="2568" max="2815" width="9.109375" style="40"/>
    <col min="2816" max="2816" width="8.88671875" style="40" customWidth="1"/>
    <col min="2817" max="2817" width="4.44140625" style="40" customWidth="1"/>
    <col min="2818" max="2818" width="43" style="40" customWidth="1"/>
    <col min="2819" max="2819" width="16.44140625" style="40" customWidth="1"/>
    <col min="2820" max="2820" width="6.88671875" style="40" customWidth="1"/>
    <col min="2821" max="2821" width="6.6640625" style="40" customWidth="1"/>
    <col min="2822" max="2822" width="13.6640625" style="40" customWidth="1"/>
    <col min="2823" max="2823" width="14" style="40" customWidth="1"/>
    <col min="2824" max="3071" width="9.109375" style="40"/>
    <col min="3072" max="3072" width="8.88671875" style="40" customWidth="1"/>
    <col min="3073" max="3073" width="4.44140625" style="40" customWidth="1"/>
    <col min="3074" max="3074" width="43" style="40" customWidth="1"/>
    <col min="3075" max="3075" width="16.44140625" style="40" customWidth="1"/>
    <col min="3076" max="3076" width="6.88671875" style="40" customWidth="1"/>
    <col min="3077" max="3077" width="6.6640625" style="40" customWidth="1"/>
    <col min="3078" max="3078" width="13.6640625" style="40" customWidth="1"/>
    <col min="3079" max="3079" width="14" style="40" customWidth="1"/>
    <col min="3080" max="3327" width="9.109375" style="40"/>
    <col min="3328" max="3328" width="8.88671875" style="40" customWidth="1"/>
    <col min="3329" max="3329" width="4.44140625" style="40" customWidth="1"/>
    <col min="3330" max="3330" width="43" style="40" customWidth="1"/>
    <col min="3331" max="3331" width="16.44140625" style="40" customWidth="1"/>
    <col min="3332" max="3332" width="6.88671875" style="40" customWidth="1"/>
    <col min="3333" max="3333" width="6.6640625" style="40" customWidth="1"/>
    <col min="3334" max="3334" width="13.6640625" style="40" customWidth="1"/>
    <col min="3335" max="3335" width="14" style="40" customWidth="1"/>
    <col min="3336" max="3583" width="9.109375" style="40"/>
    <col min="3584" max="3584" width="8.88671875" style="40" customWidth="1"/>
    <col min="3585" max="3585" width="4.44140625" style="40" customWidth="1"/>
    <col min="3586" max="3586" width="43" style="40" customWidth="1"/>
    <col min="3587" max="3587" width="16.44140625" style="40" customWidth="1"/>
    <col min="3588" max="3588" width="6.88671875" style="40" customWidth="1"/>
    <col min="3589" max="3589" width="6.6640625" style="40" customWidth="1"/>
    <col min="3590" max="3590" width="13.6640625" style="40" customWidth="1"/>
    <col min="3591" max="3591" width="14" style="40" customWidth="1"/>
    <col min="3592" max="3839" width="9.109375" style="40"/>
    <col min="3840" max="3840" width="8.88671875" style="40" customWidth="1"/>
    <col min="3841" max="3841" width="4.44140625" style="40" customWidth="1"/>
    <col min="3842" max="3842" width="43" style="40" customWidth="1"/>
    <col min="3843" max="3843" width="16.44140625" style="40" customWidth="1"/>
    <col min="3844" max="3844" width="6.88671875" style="40" customWidth="1"/>
    <col min="3845" max="3845" width="6.6640625" style="40" customWidth="1"/>
    <col min="3846" max="3846" width="13.6640625" style="40" customWidth="1"/>
    <col min="3847" max="3847" width="14" style="40" customWidth="1"/>
    <col min="3848" max="4095" width="9.109375" style="40"/>
    <col min="4096" max="4096" width="8.88671875" style="40" customWidth="1"/>
    <col min="4097" max="4097" width="4.44140625" style="40" customWidth="1"/>
    <col min="4098" max="4098" width="43" style="40" customWidth="1"/>
    <col min="4099" max="4099" width="16.44140625" style="40" customWidth="1"/>
    <col min="4100" max="4100" width="6.88671875" style="40" customWidth="1"/>
    <col min="4101" max="4101" width="6.6640625" style="40" customWidth="1"/>
    <col min="4102" max="4102" width="13.6640625" style="40" customWidth="1"/>
    <col min="4103" max="4103" width="14" style="40" customWidth="1"/>
    <col min="4104" max="4351" width="9.109375" style="40"/>
    <col min="4352" max="4352" width="8.88671875" style="40" customWidth="1"/>
    <col min="4353" max="4353" width="4.44140625" style="40" customWidth="1"/>
    <col min="4354" max="4354" width="43" style="40" customWidth="1"/>
    <col min="4355" max="4355" width="16.44140625" style="40" customWidth="1"/>
    <col min="4356" max="4356" width="6.88671875" style="40" customWidth="1"/>
    <col min="4357" max="4357" width="6.6640625" style="40" customWidth="1"/>
    <col min="4358" max="4358" width="13.6640625" style="40" customWidth="1"/>
    <col min="4359" max="4359" width="14" style="40" customWidth="1"/>
    <col min="4360" max="4607" width="9.109375" style="40"/>
    <col min="4608" max="4608" width="8.88671875" style="40" customWidth="1"/>
    <col min="4609" max="4609" width="4.44140625" style="40" customWidth="1"/>
    <col min="4610" max="4610" width="43" style="40" customWidth="1"/>
    <col min="4611" max="4611" width="16.44140625" style="40" customWidth="1"/>
    <col min="4612" max="4612" width="6.88671875" style="40" customWidth="1"/>
    <col min="4613" max="4613" width="6.6640625" style="40" customWidth="1"/>
    <col min="4614" max="4614" width="13.6640625" style="40" customWidth="1"/>
    <col min="4615" max="4615" width="14" style="40" customWidth="1"/>
    <col min="4616" max="4863" width="9.109375" style="40"/>
    <col min="4864" max="4864" width="8.88671875" style="40" customWidth="1"/>
    <col min="4865" max="4865" width="4.44140625" style="40" customWidth="1"/>
    <col min="4866" max="4866" width="43" style="40" customWidth="1"/>
    <col min="4867" max="4867" width="16.44140625" style="40" customWidth="1"/>
    <col min="4868" max="4868" width="6.88671875" style="40" customWidth="1"/>
    <col min="4869" max="4869" width="6.6640625" style="40" customWidth="1"/>
    <col min="4870" max="4870" width="13.6640625" style="40" customWidth="1"/>
    <col min="4871" max="4871" width="14" style="40" customWidth="1"/>
    <col min="4872" max="5119" width="9.109375" style="40"/>
    <col min="5120" max="5120" width="8.88671875" style="40" customWidth="1"/>
    <col min="5121" max="5121" width="4.44140625" style="40" customWidth="1"/>
    <col min="5122" max="5122" width="43" style="40" customWidth="1"/>
    <col min="5123" max="5123" width="16.44140625" style="40" customWidth="1"/>
    <col min="5124" max="5124" width="6.88671875" style="40" customWidth="1"/>
    <col min="5125" max="5125" width="6.6640625" style="40" customWidth="1"/>
    <col min="5126" max="5126" width="13.6640625" style="40" customWidth="1"/>
    <col min="5127" max="5127" width="14" style="40" customWidth="1"/>
    <col min="5128" max="5375" width="9.109375" style="40"/>
    <col min="5376" max="5376" width="8.88671875" style="40" customWidth="1"/>
    <col min="5377" max="5377" width="4.44140625" style="40" customWidth="1"/>
    <col min="5378" max="5378" width="43" style="40" customWidth="1"/>
    <col min="5379" max="5379" width="16.44140625" style="40" customWidth="1"/>
    <col min="5380" max="5380" width="6.88671875" style="40" customWidth="1"/>
    <col min="5381" max="5381" width="6.6640625" style="40" customWidth="1"/>
    <col min="5382" max="5382" width="13.6640625" style="40" customWidth="1"/>
    <col min="5383" max="5383" width="14" style="40" customWidth="1"/>
    <col min="5384" max="5631" width="9.109375" style="40"/>
    <col min="5632" max="5632" width="8.88671875" style="40" customWidth="1"/>
    <col min="5633" max="5633" width="4.44140625" style="40" customWidth="1"/>
    <col min="5634" max="5634" width="43" style="40" customWidth="1"/>
    <col min="5635" max="5635" width="16.44140625" style="40" customWidth="1"/>
    <col min="5636" max="5636" width="6.88671875" style="40" customWidth="1"/>
    <col min="5637" max="5637" width="6.6640625" style="40" customWidth="1"/>
    <col min="5638" max="5638" width="13.6640625" style="40" customWidth="1"/>
    <col min="5639" max="5639" width="14" style="40" customWidth="1"/>
    <col min="5640" max="5887" width="9.109375" style="40"/>
    <col min="5888" max="5888" width="8.88671875" style="40" customWidth="1"/>
    <col min="5889" max="5889" width="4.44140625" style="40" customWidth="1"/>
    <col min="5890" max="5890" width="43" style="40" customWidth="1"/>
    <col min="5891" max="5891" width="16.44140625" style="40" customWidth="1"/>
    <col min="5892" max="5892" width="6.88671875" style="40" customWidth="1"/>
    <col min="5893" max="5893" width="6.6640625" style="40" customWidth="1"/>
    <col min="5894" max="5894" width="13.6640625" style="40" customWidth="1"/>
    <col min="5895" max="5895" width="14" style="40" customWidth="1"/>
    <col min="5896" max="6143" width="9.109375" style="40"/>
    <col min="6144" max="6144" width="8.88671875" style="40" customWidth="1"/>
    <col min="6145" max="6145" width="4.44140625" style="40" customWidth="1"/>
    <col min="6146" max="6146" width="43" style="40" customWidth="1"/>
    <col min="6147" max="6147" width="16.44140625" style="40" customWidth="1"/>
    <col min="6148" max="6148" width="6.88671875" style="40" customWidth="1"/>
    <col min="6149" max="6149" width="6.6640625" style="40" customWidth="1"/>
    <col min="6150" max="6150" width="13.6640625" style="40" customWidth="1"/>
    <col min="6151" max="6151" width="14" style="40" customWidth="1"/>
    <col min="6152" max="6399" width="9.109375" style="40"/>
    <col min="6400" max="6400" width="8.88671875" style="40" customWidth="1"/>
    <col min="6401" max="6401" width="4.44140625" style="40" customWidth="1"/>
    <col min="6402" max="6402" width="43" style="40" customWidth="1"/>
    <col min="6403" max="6403" width="16.44140625" style="40" customWidth="1"/>
    <col min="6404" max="6404" width="6.88671875" style="40" customWidth="1"/>
    <col min="6405" max="6405" width="6.6640625" style="40" customWidth="1"/>
    <col min="6406" max="6406" width="13.6640625" style="40" customWidth="1"/>
    <col min="6407" max="6407" width="14" style="40" customWidth="1"/>
    <col min="6408" max="6655" width="9.109375" style="40"/>
    <col min="6656" max="6656" width="8.88671875" style="40" customWidth="1"/>
    <col min="6657" max="6657" width="4.44140625" style="40" customWidth="1"/>
    <col min="6658" max="6658" width="43" style="40" customWidth="1"/>
    <col min="6659" max="6659" width="16.44140625" style="40" customWidth="1"/>
    <col min="6660" max="6660" width="6.88671875" style="40" customWidth="1"/>
    <col min="6661" max="6661" width="6.6640625" style="40" customWidth="1"/>
    <col min="6662" max="6662" width="13.6640625" style="40" customWidth="1"/>
    <col min="6663" max="6663" width="14" style="40" customWidth="1"/>
    <col min="6664" max="6911" width="9.109375" style="40"/>
    <col min="6912" max="6912" width="8.88671875" style="40" customWidth="1"/>
    <col min="6913" max="6913" width="4.44140625" style="40" customWidth="1"/>
    <col min="6914" max="6914" width="43" style="40" customWidth="1"/>
    <col min="6915" max="6915" width="16.44140625" style="40" customWidth="1"/>
    <col min="6916" max="6916" width="6.88671875" style="40" customWidth="1"/>
    <col min="6917" max="6917" width="6.6640625" style="40" customWidth="1"/>
    <col min="6918" max="6918" width="13.6640625" style="40" customWidth="1"/>
    <col min="6919" max="6919" width="14" style="40" customWidth="1"/>
    <col min="6920" max="7167" width="9.109375" style="40"/>
    <col min="7168" max="7168" width="8.88671875" style="40" customWidth="1"/>
    <col min="7169" max="7169" width="4.44140625" style="40" customWidth="1"/>
    <col min="7170" max="7170" width="43" style="40" customWidth="1"/>
    <col min="7171" max="7171" width="16.44140625" style="40" customWidth="1"/>
    <col min="7172" max="7172" width="6.88671875" style="40" customWidth="1"/>
    <col min="7173" max="7173" width="6.6640625" style="40" customWidth="1"/>
    <col min="7174" max="7174" width="13.6640625" style="40" customWidth="1"/>
    <col min="7175" max="7175" width="14" style="40" customWidth="1"/>
    <col min="7176" max="7423" width="9.109375" style="40"/>
    <col min="7424" max="7424" width="8.88671875" style="40" customWidth="1"/>
    <col min="7425" max="7425" width="4.44140625" style="40" customWidth="1"/>
    <col min="7426" max="7426" width="43" style="40" customWidth="1"/>
    <col min="7427" max="7427" width="16.44140625" style="40" customWidth="1"/>
    <col min="7428" max="7428" width="6.88671875" style="40" customWidth="1"/>
    <col min="7429" max="7429" width="6.6640625" style="40" customWidth="1"/>
    <col min="7430" max="7430" width="13.6640625" style="40" customWidth="1"/>
    <col min="7431" max="7431" width="14" style="40" customWidth="1"/>
    <col min="7432" max="7679" width="9.109375" style="40"/>
    <col min="7680" max="7680" width="8.88671875" style="40" customWidth="1"/>
    <col min="7681" max="7681" width="4.44140625" style="40" customWidth="1"/>
    <col min="7682" max="7682" width="43" style="40" customWidth="1"/>
    <col min="7683" max="7683" width="16.44140625" style="40" customWidth="1"/>
    <col min="7684" max="7684" width="6.88671875" style="40" customWidth="1"/>
    <col min="7685" max="7685" width="6.6640625" style="40" customWidth="1"/>
    <col min="7686" max="7686" width="13.6640625" style="40" customWidth="1"/>
    <col min="7687" max="7687" width="14" style="40" customWidth="1"/>
    <col min="7688" max="7935" width="9.109375" style="40"/>
    <col min="7936" max="7936" width="8.88671875" style="40" customWidth="1"/>
    <col min="7937" max="7937" width="4.44140625" style="40" customWidth="1"/>
    <col min="7938" max="7938" width="43" style="40" customWidth="1"/>
    <col min="7939" max="7939" width="16.44140625" style="40" customWidth="1"/>
    <col min="7940" max="7940" width="6.88671875" style="40" customWidth="1"/>
    <col min="7941" max="7941" width="6.6640625" style="40" customWidth="1"/>
    <col min="7942" max="7942" width="13.6640625" style="40" customWidth="1"/>
    <col min="7943" max="7943" width="14" style="40" customWidth="1"/>
    <col min="7944" max="8191" width="9.109375" style="40"/>
    <col min="8192" max="8192" width="8.88671875" style="40" customWidth="1"/>
    <col min="8193" max="8193" width="4.44140625" style="40" customWidth="1"/>
    <col min="8194" max="8194" width="43" style="40" customWidth="1"/>
    <col min="8195" max="8195" width="16.44140625" style="40" customWidth="1"/>
    <col min="8196" max="8196" width="6.88671875" style="40" customWidth="1"/>
    <col min="8197" max="8197" width="6.6640625" style="40" customWidth="1"/>
    <col min="8198" max="8198" width="13.6640625" style="40" customWidth="1"/>
    <col min="8199" max="8199" width="14" style="40" customWidth="1"/>
    <col min="8200" max="8447" width="9.109375" style="40"/>
    <col min="8448" max="8448" width="8.88671875" style="40" customWidth="1"/>
    <col min="8449" max="8449" width="4.44140625" style="40" customWidth="1"/>
    <col min="8450" max="8450" width="43" style="40" customWidth="1"/>
    <col min="8451" max="8451" width="16.44140625" style="40" customWidth="1"/>
    <col min="8452" max="8452" width="6.88671875" style="40" customWidth="1"/>
    <col min="8453" max="8453" width="6.6640625" style="40" customWidth="1"/>
    <col min="8454" max="8454" width="13.6640625" style="40" customWidth="1"/>
    <col min="8455" max="8455" width="14" style="40" customWidth="1"/>
    <col min="8456" max="8703" width="9.109375" style="40"/>
    <col min="8704" max="8704" width="8.88671875" style="40" customWidth="1"/>
    <col min="8705" max="8705" width="4.44140625" style="40" customWidth="1"/>
    <col min="8706" max="8706" width="43" style="40" customWidth="1"/>
    <col min="8707" max="8707" width="16.44140625" style="40" customWidth="1"/>
    <col min="8708" max="8708" width="6.88671875" style="40" customWidth="1"/>
    <col min="8709" max="8709" width="6.6640625" style="40" customWidth="1"/>
    <col min="8710" max="8710" width="13.6640625" style="40" customWidth="1"/>
    <col min="8711" max="8711" width="14" style="40" customWidth="1"/>
    <col min="8712" max="8959" width="9.109375" style="40"/>
    <col min="8960" max="8960" width="8.88671875" style="40" customWidth="1"/>
    <col min="8961" max="8961" width="4.44140625" style="40" customWidth="1"/>
    <col min="8962" max="8962" width="43" style="40" customWidth="1"/>
    <col min="8963" max="8963" width="16.44140625" style="40" customWidth="1"/>
    <col min="8964" max="8964" width="6.88671875" style="40" customWidth="1"/>
    <col min="8965" max="8965" width="6.6640625" style="40" customWidth="1"/>
    <col min="8966" max="8966" width="13.6640625" style="40" customWidth="1"/>
    <col min="8967" max="8967" width="14" style="40" customWidth="1"/>
    <col min="8968" max="9215" width="9.109375" style="40"/>
    <col min="9216" max="9216" width="8.88671875" style="40" customWidth="1"/>
    <col min="9217" max="9217" width="4.44140625" style="40" customWidth="1"/>
    <col min="9218" max="9218" width="43" style="40" customWidth="1"/>
    <col min="9219" max="9219" width="16.44140625" style="40" customWidth="1"/>
    <col min="9220" max="9220" width="6.88671875" style="40" customWidth="1"/>
    <col min="9221" max="9221" width="6.6640625" style="40" customWidth="1"/>
    <col min="9222" max="9222" width="13.6640625" style="40" customWidth="1"/>
    <col min="9223" max="9223" width="14" style="40" customWidth="1"/>
    <col min="9224" max="9471" width="9.109375" style="40"/>
    <col min="9472" max="9472" width="8.88671875" style="40" customWidth="1"/>
    <col min="9473" max="9473" width="4.44140625" style="40" customWidth="1"/>
    <col min="9474" max="9474" width="43" style="40" customWidth="1"/>
    <col min="9475" max="9475" width="16.44140625" style="40" customWidth="1"/>
    <col min="9476" max="9476" width="6.88671875" style="40" customWidth="1"/>
    <col min="9477" max="9477" width="6.6640625" style="40" customWidth="1"/>
    <col min="9478" max="9478" width="13.6640625" style="40" customWidth="1"/>
    <col min="9479" max="9479" width="14" style="40" customWidth="1"/>
    <col min="9480" max="9727" width="9.109375" style="40"/>
    <col min="9728" max="9728" width="8.88671875" style="40" customWidth="1"/>
    <col min="9729" max="9729" width="4.44140625" style="40" customWidth="1"/>
    <col min="9730" max="9730" width="43" style="40" customWidth="1"/>
    <col min="9731" max="9731" width="16.44140625" style="40" customWidth="1"/>
    <col min="9732" max="9732" width="6.88671875" style="40" customWidth="1"/>
    <col min="9733" max="9733" width="6.6640625" style="40" customWidth="1"/>
    <col min="9734" max="9734" width="13.6640625" style="40" customWidth="1"/>
    <col min="9735" max="9735" width="14" style="40" customWidth="1"/>
    <col min="9736" max="9983" width="9.109375" style="40"/>
    <col min="9984" max="9984" width="8.88671875" style="40" customWidth="1"/>
    <col min="9985" max="9985" width="4.44140625" style="40" customWidth="1"/>
    <col min="9986" max="9986" width="43" style="40" customWidth="1"/>
    <col min="9987" max="9987" width="16.44140625" style="40" customWidth="1"/>
    <col min="9988" max="9988" width="6.88671875" style="40" customWidth="1"/>
    <col min="9989" max="9989" width="6.6640625" style="40" customWidth="1"/>
    <col min="9990" max="9990" width="13.6640625" style="40" customWidth="1"/>
    <col min="9991" max="9991" width="14" style="40" customWidth="1"/>
    <col min="9992" max="10239" width="9.109375" style="40"/>
    <col min="10240" max="10240" width="8.88671875" style="40" customWidth="1"/>
    <col min="10241" max="10241" width="4.44140625" style="40" customWidth="1"/>
    <col min="10242" max="10242" width="43" style="40" customWidth="1"/>
    <col min="10243" max="10243" width="16.44140625" style="40" customWidth="1"/>
    <col min="10244" max="10244" width="6.88671875" style="40" customWidth="1"/>
    <col min="10245" max="10245" width="6.6640625" style="40" customWidth="1"/>
    <col min="10246" max="10246" width="13.6640625" style="40" customWidth="1"/>
    <col min="10247" max="10247" width="14" style="40" customWidth="1"/>
    <col min="10248" max="10495" width="9.109375" style="40"/>
    <col min="10496" max="10496" width="8.88671875" style="40" customWidth="1"/>
    <col min="10497" max="10497" width="4.44140625" style="40" customWidth="1"/>
    <col min="10498" max="10498" width="43" style="40" customWidth="1"/>
    <col min="10499" max="10499" width="16.44140625" style="40" customWidth="1"/>
    <col min="10500" max="10500" width="6.88671875" style="40" customWidth="1"/>
    <col min="10501" max="10501" width="6.6640625" style="40" customWidth="1"/>
    <col min="10502" max="10502" width="13.6640625" style="40" customWidth="1"/>
    <col min="10503" max="10503" width="14" style="40" customWidth="1"/>
    <col min="10504" max="10751" width="9.109375" style="40"/>
    <col min="10752" max="10752" width="8.88671875" style="40" customWidth="1"/>
    <col min="10753" max="10753" width="4.44140625" style="40" customWidth="1"/>
    <col min="10754" max="10754" width="43" style="40" customWidth="1"/>
    <col min="10755" max="10755" width="16.44140625" style="40" customWidth="1"/>
    <col min="10756" max="10756" width="6.88671875" style="40" customWidth="1"/>
    <col min="10757" max="10757" width="6.6640625" style="40" customWidth="1"/>
    <col min="10758" max="10758" width="13.6640625" style="40" customWidth="1"/>
    <col min="10759" max="10759" width="14" style="40" customWidth="1"/>
    <col min="10760" max="11007" width="9.109375" style="40"/>
    <col min="11008" max="11008" width="8.88671875" style="40" customWidth="1"/>
    <col min="11009" max="11009" width="4.44140625" style="40" customWidth="1"/>
    <col min="11010" max="11010" width="43" style="40" customWidth="1"/>
    <col min="11011" max="11011" width="16.44140625" style="40" customWidth="1"/>
    <col min="11012" max="11012" width="6.88671875" style="40" customWidth="1"/>
    <col min="11013" max="11013" width="6.6640625" style="40" customWidth="1"/>
    <col min="11014" max="11014" width="13.6640625" style="40" customWidth="1"/>
    <col min="11015" max="11015" width="14" style="40" customWidth="1"/>
    <col min="11016" max="11263" width="9.109375" style="40"/>
    <col min="11264" max="11264" width="8.88671875" style="40" customWidth="1"/>
    <col min="11265" max="11265" width="4.44140625" style="40" customWidth="1"/>
    <col min="11266" max="11266" width="43" style="40" customWidth="1"/>
    <col min="11267" max="11267" width="16.44140625" style="40" customWidth="1"/>
    <col min="11268" max="11268" width="6.88671875" style="40" customWidth="1"/>
    <col min="11269" max="11269" width="6.6640625" style="40" customWidth="1"/>
    <col min="11270" max="11270" width="13.6640625" style="40" customWidth="1"/>
    <col min="11271" max="11271" width="14" style="40" customWidth="1"/>
    <col min="11272" max="11519" width="9.109375" style="40"/>
    <col min="11520" max="11520" width="8.88671875" style="40" customWidth="1"/>
    <col min="11521" max="11521" width="4.44140625" style="40" customWidth="1"/>
    <col min="11522" max="11522" width="43" style="40" customWidth="1"/>
    <col min="11523" max="11523" width="16.44140625" style="40" customWidth="1"/>
    <col min="11524" max="11524" width="6.88671875" style="40" customWidth="1"/>
    <col min="11525" max="11525" width="6.6640625" style="40" customWidth="1"/>
    <col min="11526" max="11526" width="13.6640625" style="40" customWidth="1"/>
    <col min="11527" max="11527" width="14" style="40" customWidth="1"/>
    <col min="11528" max="11775" width="9.109375" style="40"/>
    <col min="11776" max="11776" width="8.88671875" style="40" customWidth="1"/>
    <col min="11777" max="11777" width="4.44140625" style="40" customWidth="1"/>
    <col min="11778" max="11778" width="43" style="40" customWidth="1"/>
    <col min="11779" max="11779" width="16.44140625" style="40" customWidth="1"/>
    <col min="11780" max="11780" width="6.88671875" style="40" customWidth="1"/>
    <col min="11781" max="11781" width="6.6640625" style="40" customWidth="1"/>
    <col min="11782" max="11782" width="13.6640625" style="40" customWidth="1"/>
    <col min="11783" max="11783" width="14" style="40" customWidth="1"/>
    <col min="11784" max="12031" width="9.109375" style="40"/>
    <col min="12032" max="12032" width="8.88671875" style="40" customWidth="1"/>
    <col min="12033" max="12033" width="4.44140625" style="40" customWidth="1"/>
    <col min="12034" max="12034" width="43" style="40" customWidth="1"/>
    <col min="12035" max="12035" width="16.44140625" style="40" customWidth="1"/>
    <col min="12036" max="12036" width="6.88671875" style="40" customWidth="1"/>
    <col min="12037" max="12037" width="6.6640625" style="40" customWidth="1"/>
    <col min="12038" max="12038" width="13.6640625" style="40" customWidth="1"/>
    <col min="12039" max="12039" width="14" style="40" customWidth="1"/>
    <col min="12040" max="12287" width="9.109375" style="40"/>
    <col min="12288" max="12288" width="8.88671875" style="40" customWidth="1"/>
    <col min="12289" max="12289" width="4.44140625" style="40" customWidth="1"/>
    <col min="12290" max="12290" width="43" style="40" customWidth="1"/>
    <col min="12291" max="12291" width="16.44140625" style="40" customWidth="1"/>
    <col min="12292" max="12292" width="6.88671875" style="40" customWidth="1"/>
    <col min="12293" max="12293" width="6.6640625" style="40" customWidth="1"/>
    <col min="12294" max="12294" width="13.6640625" style="40" customWidth="1"/>
    <col min="12295" max="12295" width="14" style="40" customWidth="1"/>
    <col min="12296" max="12543" width="9.109375" style="40"/>
    <col min="12544" max="12544" width="8.88671875" style="40" customWidth="1"/>
    <col min="12545" max="12545" width="4.44140625" style="40" customWidth="1"/>
    <col min="12546" max="12546" width="43" style="40" customWidth="1"/>
    <col min="12547" max="12547" width="16.44140625" style="40" customWidth="1"/>
    <col min="12548" max="12548" width="6.88671875" style="40" customWidth="1"/>
    <col min="12549" max="12549" width="6.6640625" style="40" customWidth="1"/>
    <col min="12550" max="12550" width="13.6640625" style="40" customWidth="1"/>
    <col min="12551" max="12551" width="14" style="40" customWidth="1"/>
    <col min="12552" max="12799" width="9.109375" style="40"/>
    <col min="12800" max="12800" width="8.88671875" style="40" customWidth="1"/>
    <col min="12801" max="12801" width="4.44140625" style="40" customWidth="1"/>
    <col min="12802" max="12802" width="43" style="40" customWidth="1"/>
    <col min="12803" max="12803" width="16.44140625" style="40" customWidth="1"/>
    <col min="12804" max="12804" width="6.88671875" style="40" customWidth="1"/>
    <col min="12805" max="12805" width="6.6640625" style="40" customWidth="1"/>
    <col min="12806" max="12806" width="13.6640625" style="40" customWidth="1"/>
    <col min="12807" max="12807" width="14" style="40" customWidth="1"/>
    <col min="12808" max="13055" width="9.109375" style="40"/>
    <col min="13056" max="13056" width="8.88671875" style="40" customWidth="1"/>
    <col min="13057" max="13057" width="4.44140625" style="40" customWidth="1"/>
    <col min="13058" max="13058" width="43" style="40" customWidth="1"/>
    <col min="13059" max="13059" width="16.44140625" style="40" customWidth="1"/>
    <col min="13060" max="13060" width="6.88671875" style="40" customWidth="1"/>
    <col min="13061" max="13061" width="6.6640625" style="40" customWidth="1"/>
    <col min="13062" max="13062" width="13.6640625" style="40" customWidth="1"/>
    <col min="13063" max="13063" width="14" style="40" customWidth="1"/>
    <col min="13064" max="13311" width="9.109375" style="40"/>
    <col min="13312" max="13312" width="8.88671875" style="40" customWidth="1"/>
    <col min="13313" max="13313" width="4.44140625" style="40" customWidth="1"/>
    <col min="13314" max="13314" width="43" style="40" customWidth="1"/>
    <col min="13315" max="13315" width="16.44140625" style="40" customWidth="1"/>
    <col min="13316" max="13316" width="6.88671875" style="40" customWidth="1"/>
    <col min="13317" max="13317" width="6.6640625" style="40" customWidth="1"/>
    <col min="13318" max="13318" width="13.6640625" style="40" customWidth="1"/>
    <col min="13319" max="13319" width="14" style="40" customWidth="1"/>
    <col min="13320" max="13567" width="9.109375" style="40"/>
    <col min="13568" max="13568" width="8.88671875" style="40" customWidth="1"/>
    <col min="13569" max="13569" width="4.44140625" style="40" customWidth="1"/>
    <col min="13570" max="13570" width="43" style="40" customWidth="1"/>
    <col min="13571" max="13571" width="16.44140625" style="40" customWidth="1"/>
    <col min="13572" max="13572" width="6.88671875" style="40" customWidth="1"/>
    <col min="13573" max="13573" width="6.6640625" style="40" customWidth="1"/>
    <col min="13574" max="13574" width="13.6640625" style="40" customWidth="1"/>
    <col min="13575" max="13575" width="14" style="40" customWidth="1"/>
    <col min="13576" max="13823" width="9.109375" style="40"/>
    <col min="13824" max="13824" width="8.88671875" style="40" customWidth="1"/>
    <col min="13825" max="13825" width="4.44140625" style="40" customWidth="1"/>
    <col min="13826" max="13826" width="43" style="40" customWidth="1"/>
    <col min="13827" max="13827" width="16.44140625" style="40" customWidth="1"/>
    <col min="13828" max="13828" width="6.88671875" style="40" customWidth="1"/>
    <col min="13829" max="13829" width="6.6640625" style="40" customWidth="1"/>
    <col min="13830" max="13830" width="13.6640625" style="40" customWidth="1"/>
    <col min="13831" max="13831" width="14" style="40" customWidth="1"/>
    <col min="13832" max="14079" width="9.109375" style="40"/>
    <col min="14080" max="14080" width="8.88671875" style="40" customWidth="1"/>
    <col min="14081" max="14081" width="4.44140625" style="40" customWidth="1"/>
    <col min="14082" max="14082" width="43" style="40" customWidth="1"/>
    <col min="14083" max="14083" width="16.44140625" style="40" customWidth="1"/>
    <col min="14084" max="14084" width="6.88671875" style="40" customWidth="1"/>
    <col min="14085" max="14085" width="6.6640625" style="40" customWidth="1"/>
    <col min="14086" max="14086" width="13.6640625" style="40" customWidth="1"/>
    <col min="14087" max="14087" width="14" style="40" customWidth="1"/>
    <col min="14088" max="14335" width="9.109375" style="40"/>
    <col min="14336" max="14336" width="8.88671875" style="40" customWidth="1"/>
    <col min="14337" max="14337" width="4.44140625" style="40" customWidth="1"/>
    <col min="14338" max="14338" width="43" style="40" customWidth="1"/>
    <col min="14339" max="14339" width="16.44140625" style="40" customWidth="1"/>
    <col min="14340" max="14340" width="6.88671875" style="40" customWidth="1"/>
    <col min="14341" max="14341" width="6.6640625" style="40" customWidth="1"/>
    <col min="14342" max="14342" width="13.6640625" style="40" customWidth="1"/>
    <col min="14343" max="14343" width="14" style="40" customWidth="1"/>
    <col min="14344" max="14591" width="9.109375" style="40"/>
    <col min="14592" max="14592" width="8.88671875" style="40" customWidth="1"/>
    <col min="14593" max="14593" width="4.44140625" style="40" customWidth="1"/>
    <col min="14594" max="14594" width="43" style="40" customWidth="1"/>
    <col min="14595" max="14595" width="16.44140625" style="40" customWidth="1"/>
    <col min="14596" max="14596" width="6.88671875" style="40" customWidth="1"/>
    <col min="14597" max="14597" width="6.6640625" style="40" customWidth="1"/>
    <col min="14598" max="14598" width="13.6640625" style="40" customWidth="1"/>
    <col min="14599" max="14599" width="14" style="40" customWidth="1"/>
    <col min="14600" max="14847" width="9.109375" style="40"/>
    <col min="14848" max="14848" width="8.88671875" style="40" customWidth="1"/>
    <col min="14849" max="14849" width="4.44140625" style="40" customWidth="1"/>
    <col min="14850" max="14850" width="43" style="40" customWidth="1"/>
    <col min="14851" max="14851" width="16.44140625" style="40" customWidth="1"/>
    <col min="14852" max="14852" width="6.88671875" style="40" customWidth="1"/>
    <col min="14853" max="14853" width="6.6640625" style="40" customWidth="1"/>
    <col min="14854" max="14854" width="13.6640625" style="40" customWidth="1"/>
    <col min="14855" max="14855" width="14" style="40" customWidth="1"/>
    <col min="14856" max="15103" width="9.109375" style="40"/>
    <col min="15104" max="15104" width="8.88671875" style="40" customWidth="1"/>
    <col min="15105" max="15105" width="4.44140625" style="40" customWidth="1"/>
    <col min="15106" max="15106" width="43" style="40" customWidth="1"/>
    <col min="15107" max="15107" width="16.44140625" style="40" customWidth="1"/>
    <col min="15108" max="15108" width="6.88671875" style="40" customWidth="1"/>
    <col min="15109" max="15109" width="6.6640625" style="40" customWidth="1"/>
    <col min="15110" max="15110" width="13.6640625" style="40" customWidth="1"/>
    <col min="15111" max="15111" width="14" style="40" customWidth="1"/>
    <col min="15112" max="15359" width="9.109375" style="40"/>
    <col min="15360" max="15360" width="8.88671875" style="40" customWidth="1"/>
    <col min="15361" max="15361" width="4.44140625" style="40" customWidth="1"/>
    <col min="15362" max="15362" width="43" style="40" customWidth="1"/>
    <col min="15363" max="15363" width="16.44140625" style="40" customWidth="1"/>
    <col min="15364" max="15364" width="6.88671875" style="40" customWidth="1"/>
    <col min="15365" max="15365" width="6.6640625" style="40" customWidth="1"/>
    <col min="15366" max="15366" width="13.6640625" style="40" customWidth="1"/>
    <col min="15367" max="15367" width="14" style="40" customWidth="1"/>
    <col min="15368" max="15615" width="9.109375" style="40"/>
    <col min="15616" max="15616" width="8.88671875" style="40" customWidth="1"/>
    <col min="15617" max="15617" width="4.44140625" style="40" customWidth="1"/>
    <col min="15618" max="15618" width="43" style="40" customWidth="1"/>
    <col min="15619" max="15619" width="16.44140625" style="40" customWidth="1"/>
    <col min="15620" max="15620" width="6.88671875" style="40" customWidth="1"/>
    <col min="15621" max="15621" width="6.6640625" style="40" customWidth="1"/>
    <col min="15622" max="15622" width="13.6640625" style="40" customWidth="1"/>
    <col min="15623" max="15623" width="14" style="40" customWidth="1"/>
    <col min="15624" max="15871" width="9.109375" style="40"/>
    <col min="15872" max="15872" width="8.88671875" style="40" customWidth="1"/>
    <col min="15873" max="15873" width="4.44140625" style="40" customWidth="1"/>
    <col min="15874" max="15874" width="43" style="40" customWidth="1"/>
    <col min="15875" max="15875" width="16.44140625" style="40" customWidth="1"/>
    <col min="15876" max="15876" width="6.88671875" style="40" customWidth="1"/>
    <col min="15877" max="15877" width="6.6640625" style="40" customWidth="1"/>
    <col min="15878" max="15878" width="13.6640625" style="40" customWidth="1"/>
    <col min="15879" max="15879" width="14" style="40" customWidth="1"/>
    <col min="15880" max="16127" width="9.109375" style="40"/>
    <col min="16128" max="16128" width="8.88671875" style="40" customWidth="1"/>
    <col min="16129" max="16129" width="4.44140625" style="40" customWidth="1"/>
    <col min="16130" max="16130" width="43" style="40" customWidth="1"/>
    <col min="16131" max="16131" width="16.44140625" style="40" customWidth="1"/>
    <col min="16132" max="16132" width="6.88671875" style="40" customWidth="1"/>
    <col min="16133" max="16133" width="6.6640625" style="40" customWidth="1"/>
    <col min="16134" max="16134" width="13.6640625" style="40" customWidth="1"/>
    <col min="16135" max="16135" width="14" style="40" customWidth="1"/>
    <col min="16136" max="16384" width="9.109375" style="40"/>
  </cols>
  <sheetData>
    <row r="2" spans="1:7" ht="7.8" customHeight="1"/>
    <row r="3" spans="1:7">
      <c r="A3" s="36" t="s">
        <v>245</v>
      </c>
    </row>
    <row r="5" spans="1:7">
      <c r="A5" s="36" t="s">
        <v>246</v>
      </c>
    </row>
    <row r="6" spans="1:7" ht="7.8" customHeight="1">
      <c r="A6" s="36"/>
    </row>
    <row r="7" spans="1:7" ht="6.6" customHeight="1">
      <c r="A7" s="36"/>
    </row>
    <row r="8" spans="1:7">
      <c r="A8" s="36" t="s">
        <v>247</v>
      </c>
    </row>
    <row r="9" spans="1:7" ht="14.4" thickBot="1">
      <c r="A9" s="41"/>
    </row>
    <row r="10" spans="1:7" ht="27.6">
      <c r="A10" s="42" t="s">
        <v>248</v>
      </c>
      <c r="B10" s="43" t="s">
        <v>249</v>
      </c>
      <c r="C10" s="44" t="s">
        <v>250</v>
      </c>
      <c r="D10" s="44" t="s">
        <v>251</v>
      </c>
      <c r="E10" s="44" t="s">
        <v>6</v>
      </c>
      <c r="F10" s="44" t="s">
        <v>252</v>
      </c>
      <c r="G10" s="45" t="s">
        <v>253</v>
      </c>
    </row>
    <row r="11" spans="1:7" ht="54.6" customHeight="1">
      <c r="A11" s="46">
        <v>1</v>
      </c>
      <c r="B11" s="47" t="s">
        <v>254</v>
      </c>
      <c r="C11" s="48" t="s">
        <v>255</v>
      </c>
      <c r="D11" s="48" t="s">
        <v>3</v>
      </c>
      <c r="E11" s="48">
        <v>1</v>
      </c>
      <c r="F11" s="49"/>
      <c r="G11" s="50">
        <f t="shared" ref="G11:G22" si="0">E11*F11</f>
        <v>0</v>
      </c>
    </row>
    <row r="12" spans="1:7" ht="116.25" customHeight="1">
      <c r="A12" s="46">
        <f t="shared" ref="A12:A16" si="1">A11+1</f>
        <v>2</v>
      </c>
      <c r="B12" s="47" t="s">
        <v>256</v>
      </c>
      <c r="C12" s="48" t="s">
        <v>257</v>
      </c>
      <c r="D12" s="48" t="s">
        <v>3</v>
      </c>
      <c r="E12" s="48">
        <v>16</v>
      </c>
      <c r="F12" s="49"/>
      <c r="G12" s="50">
        <f t="shared" si="0"/>
        <v>0</v>
      </c>
    </row>
    <row r="13" spans="1:7" ht="172.5" customHeight="1">
      <c r="A13" s="46">
        <f t="shared" si="1"/>
        <v>3</v>
      </c>
      <c r="B13" s="47" t="s">
        <v>258</v>
      </c>
      <c r="C13" s="48" t="s">
        <v>259</v>
      </c>
      <c r="D13" s="48" t="s">
        <v>3</v>
      </c>
      <c r="E13" s="48">
        <v>32</v>
      </c>
      <c r="F13" s="49"/>
      <c r="G13" s="50">
        <f t="shared" si="0"/>
        <v>0</v>
      </c>
    </row>
    <row r="14" spans="1:7" ht="41.4">
      <c r="A14" s="46">
        <f t="shared" si="1"/>
        <v>4</v>
      </c>
      <c r="B14" s="47" t="s">
        <v>260</v>
      </c>
      <c r="C14" s="47"/>
      <c r="D14" s="48" t="s">
        <v>16</v>
      </c>
      <c r="E14" s="48">
        <v>1</v>
      </c>
      <c r="F14" s="51"/>
      <c r="G14" s="52">
        <f t="shared" si="0"/>
        <v>0</v>
      </c>
    </row>
    <row r="15" spans="1:7" ht="55.2">
      <c r="A15" s="46">
        <f t="shared" si="1"/>
        <v>5</v>
      </c>
      <c r="B15" s="47" t="s">
        <v>261</v>
      </c>
      <c r="C15" s="47" t="s">
        <v>262</v>
      </c>
      <c r="D15" s="48" t="s">
        <v>95</v>
      </c>
      <c r="E15" s="48">
        <v>100</v>
      </c>
      <c r="F15" s="51"/>
      <c r="G15" s="52">
        <f t="shared" si="0"/>
        <v>0</v>
      </c>
    </row>
    <row r="16" spans="1:7" s="57" customFormat="1" ht="41.4">
      <c r="A16" s="46">
        <f t="shared" si="1"/>
        <v>6</v>
      </c>
      <c r="B16" s="53" t="s">
        <v>263</v>
      </c>
      <c r="C16" s="54" t="s">
        <v>264</v>
      </c>
      <c r="D16" s="55" t="s">
        <v>95</v>
      </c>
      <c r="E16" s="54">
        <v>10</v>
      </c>
      <c r="F16" s="56"/>
      <c r="G16" s="52">
        <f t="shared" si="0"/>
        <v>0</v>
      </c>
    </row>
    <row r="17" spans="1:7" s="57" customFormat="1" ht="27.6">
      <c r="A17" s="46">
        <v>7</v>
      </c>
      <c r="B17" s="53" t="s">
        <v>265</v>
      </c>
      <c r="C17" s="54"/>
      <c r="D17" s="55" t="s">
        <v>3</v>
      </c>
      <c r="E17" s="54">
        <v>1</v>
      </c>
      <c r="F17" s="56"/>
      <c r="G17" s="52">
        <f t="shared" si="0"/>
        <v>0</v>
      </c>
    </row>
    <row r="18" spans="1:7" s="57" customFormat="1" ht="14.25" customHeight="1">
      <c r="A18" s="46">
        <v>8</v>
      </c>
      <c r="B18" s="53" t="s">
        <v>266</v>
      </c>
      <c r="C18" s="54"/>
      <c r="D18" s="55" t="s">
        <v>3</v>
      </c>
      <c r="E18" s="54">
        <v>18</v>
      </c>
      <c r="F18" s="56"/>
      <c r="G18" s="52">
        <f t="shared" si="0"/>
        <v>0</v>
      </c>
    </row>
    <row r="19" spans="1:7" ht="27.6" customHeight="1">
      <c r="A19" s="46">
        <v>9</v>
      </c>
      <c r="B19" s="47" t="s">
        <v>267</v>
      </c>
      <c r="C19" s="48"/>
      <c r="D19" s="48" t="s">
        <v>95</v>
      </c>
      <c r="E19" s="48">
        <v>20</v>
      </c>
      <c r="F19" s="51"/>
      <c r="G19" s="52">
        <f t="shared" si="0"/>
        <v>0</v>
      </c>
    </row>
    <row r="20" spans="1:7" ht="26.4" customHeight="1">
      <c r="A20" s="46">
        <v>10</v>
      </c>
      <c r="B20" s="47" t="s">
        <v>268</v>
      </c>
      <c r="C20" s="48"/>
      <c r="D20" s="48" t="s">
        <v>95</v>
      </c>
      <c r="E20" s="48">
        <v>15</v>
      </c>
      <c r="F20" s="51"/>
      <c r="G20" s="52">
        <f t="shared" si="0"/>
        <v>0</v>
      </c>
    </row>
    <row r="21" spans="1:7" ht="44.25" customHeight="1">
      <c r="A21" s="46">
        <v>11</v>
      </c>
      <c r="B21" s="47" t="s">
        <v>269</v>
      </c>
      <c r="C21" s="48"/>
      <c r="D21" s="48" t="s">
        <v>16</v>
      </c>
      <c r="E21" s="48">
        <v>1</v>
      </c>
      <c r="F21" s="51"/>
      <c r="G21" s="52">
        <f t="shared" si="0"/>
        <v>0</v>
      </c>
    </row>
    <row r="22" spans="1:7" ht="17.25" customHeight="1">
      <c r="A22" s="46">
        <v>12</v>
      </c>
      <c r="B22" s="47" t="s">
        <v>270</v>
      </c>
      <c r="C22" s="58"/>
      <c r="D22" s="48" t="s">
        <v>271</v>
      </c>
      <c r="E22" s="48">
        <v>1</v>
      </c>
      <c r="F22" s="49"/>
      <c r="G22" s="59">
        <f t="shared" si="0"/>
        <v>0</v>
      </c>
    </row>
    <row r="23" spans="1:7" ht="14.4" thickBot="1">
      <c r="A23" s="60"/>
      <c r="B23" s="61" t="s">
        <v>272</v>
      </c>
      <c r="C23" s="62"/>
      <c r="D23" s="62"/>
      <c r="E23" s="62"/>
      <c r="F23" s="63"/>
      <c r="G23" s="64">
        <f>SUM(G11:G22)</f>
        <v>0</v>
      </c>
    </row>
    <row r="24" spans="1:7">
      <c r="A24" s="41"/>
    </row>
    <row r="25" spans="1:7">
      <c r="F25" s="65"/>
    </row>
    <row r="26" spans="1:7">
      <c r="A26" s="36" t="s">
        <v>273</v>
      </c>
    </row>
    <row r="27" spans="1:7" ht="14.4" thickBot="1">
      <c r="A27" s="41"/>
    </row>
    <row r="28" spans="1:7" ht="27.6">
      <c r="A28" s="42" t="s">
        <v>248</v>
      </c>
      <c r="B28" s="43" t="s">
        <v>249</v>
      </c>
      <c r="C28" s="44" t="s">
        <v>250</v>
      </c>
      <c r="D28" s="44" t="s">
        <v>251</v>
      </c>
      <c r="E28" s="44" t="s">
        <v>6</v>
      </c>
      <c r="F28" s="44" t="s">
        <v>252</v>
      </c>
      <c r="G28" s="45" t="s">
        <v>253</v>
      </c>
    </row>
    <row r="29" spans="1:7" ht="27.6">
      <c r="A29" s="46">
        <v>1</v>
      </c>
      <c r="B29" s="48" t="s">
        <v>274</v>
      </c>
      <c r="C29" s="48" t="s">
        <v>275</v>
      </c>
      <c r="D29" s="48" t="s">
        <v>95</v>
      </c>
      <c r="E29" s="48">
        <v>25</v>
      </c>
      <c r="F29" s="51"/>
      <c r="G29" s="52">
        <f t="shared" ref="G29:G34" si="2">E29*F29</f>
        <v>0</v>
      </c>
    </row>
    <row r="30" spans="1:7">
      <c r="A30" s="46">
        <v>2</v>
      </c>
      <c r="B30" s="48" t="s">
        <v>276</v>
      </c>
      <c r="C30" s="48"/>
      <c r="D30" s="48" t="s">
        <v>95</v>
      </c>
      <c r="E30" s="48">
        <v>10</v>
      </c>
      <c r="F30" s="51"/>
      <c r="G30" s="52">
        <f t="shared" si="2"/>
        <v>0</v>
      </c>
    </row>
    <row r="31" spans="1:7" s="57" customFormat="1" ht="29.25" customHeight="1">
      <c r="A31" s="46">
        <v>3</v>
      </c>
      <c r="B31" s="53" t="s">
        <v>277</v>
      </c>
      <c r="C31" s="54" t="s">
        <v>278</v>
      </c>
      <c r="D31" s="55" t="s">
        <v>3</v>
      </c>
      <c r="E31" s="54">
        <v>1</v>
      </c>
      <c r="F31" s="56"/>
      <c r="G31" s="52">
        <f t="shared" si="2"/>
        <v>0</v>
      </c>
    </row>
    <row r="32" spans="1:7">
      <c r="A32" s="46">
        <v>4</v>
      </c>
      <c r="B32" s="47" t="s">
        <v>279</v>
      </c>
      <c r="C32" s="48"/>
      <c r="D32" s="48" t="s">
        <v>271</v>
      </c>
      <c r="E32" s="54">
        <v>1</v>
      </c>
      <c r="F32" s="51"/>
      <c r="G32" s="52">
        <f t="shared" si="2"/>
        <v>0</v>
      </c>
    </row>
    <row r="33" spans="1:7">
      <c r="A33" s="66"/>
      <c r="B33" s="67"/>
      <c r="C33" s="68"/>
      <c r="D33" s="68"/>
      <c r="E33" s="69"/>
      <c r="F33" s="70"/>
      <c r="G33" s="71"/>
    </row>
    <row r="34" spans="1:7" s="57" customFormat="1" ht="58.5" customHeight="1" thickBot="1">
      <c r="A34" s="72">
        <v>5</v>
      </c>
      <c r="B34" s="73" t="s">
        <v>280</v>
      </c>
      <c r="C34" s="74"/>
      <c r="D34" s="73" t="s">
        <v>16</v>
      </c>
      <c r="E34" s="74">
        <v>1</v>
      </c>
      <c r="F34" s="75"/>
      <c r="G34" s="76">
        <f t="shared" si="2"/>
        <v>0</v>
      </c>
    </row>
    <row r="35" spans="1:7" s="57" customFormat="1" ht="84.9" customHeight="1">
      <c r="A35" s="77" t="s">
        <v>281</v>
      </c>
      <c r="B35" s="53" t="s">
        <v>282</v>
      </c>
      <c r="C35" s="78"/>
      <c r="D35" s="79" t="s">
        <v>3</v>
      </c>
      <c r="E35" s="78">
        <v>1</v>
      </c>
      <c r="F35" s="80"/>
      <c r="G35" s="81"/>
    </row>
    <row r="36" spans="1:7" s="57" customFormat="1" ht="16.5" customHeight="1">
      <c r="A36" s="46" t="s">
        <v>281</v>
      </c>
      <c r="B36" s="53" t="s">
        <v>283</v>
      </c>
      <c r="C36" s="82" t="s">
        <v>284</v>
      </c>
      <c r="D36" s="55" t="s">
        <v>3</v>
      </c>
      <c r="E36" s="54">
        <v>1</v>
      </c>
      <c r="F36" s="56"/>
      <c r="G36" s="83"/>
    </row>
    <row r="37" spans="1:7" s="57" customFormat="1" ht="28.5" customHeight="1">
      <c r="A37" s="46" t="s">
        <v>281</v>
      </c>
      <c r="B37" s="53" t="s">
        <v>285</v>
      </c>
      <c r="C37" s="82"/>
      <c r="D37" s="55" t="s">
        <v>3</v>
      </c>
      <c r="E37" s="54">
        <v>2</v>
      </c>
      <c r="F37" s="56"/>
      <c r="G37" s="83"/>
    </row>
    <row r="38" spans="1:7" s="57" customFormat="1" ht="15.6" customHeight="1">
      <c r="A38" s="46" t="s">
        <v>281</v>
      </c>
      <c r="B38" s="53" t="s">
        <v>286</v>
      </c>
      <c r="C38" s="84"/>
      <c r="D38" s="55" t="s">
        <v>3</v>
      </c>
      <c r="E38" s="54">
        <v>2</v>
      </c>
      <c r="F38" s="56"/>
      <c r="G38" s="83"/>
    </row>
    <row r="39" spans="1:7" s="57" customFormat="1" ht="41.4">
      <c r="A39" s="46" t="s">
        <v>281</v>
      </c>
      <c r="B39" s="85" t="s">
        <v>287</v>
      </c>
      <c r="C39" s="54" t="s">
        <v>288</v>
      </c>
      <c r="D39" s="55" t="s">
        <v>3</v>
      </c>
      <c r="E39" s="54">
        <v>1</v>
      </c>
      <c r="F39" s="56"/>
      <c r="G39" s="83"/>
    </row>
    <row r="40" spans="1:7" s="57" customFormat="1" ht="30" customHeight="1">
      <c r="A40" s="46" t="s">
        <v>281</v>
      </c>
      <c r="B40" s="53" t="s">
        <v>289</v>
      </c>
      <c r="C40" s="54"/>
      <c r="D40" s="55" t="s">
        <v>3</v>
      </c>
      <c r="E40" s="54">
        <v>2</v>
      </c>
      <c r="F40" s="86"/>
      <c r="G40" s="87"/>
    </row>
    <row r="41" spans="1:7" s="57" customFormat="1" ht="30" customHeight="1">
      <c r="A41" s="46" t="s">
        <v>281</v>
      </c>
      <c r="B41" s="53" t="s">
        <v>290</v>
      </c>
      <c r="C41" s="54"/>
      <c r="D41" s="55" t="s">
        <v>3</v>
      </c>
      <c r="E41" s="54">
        <v>8</v>
      </c>
      <c r="F41" s="86"/>
      <c r="G41" s="87"/>
    </row>
    <row r="42" spans="1:7" s="57" customFormat="1" ht="45" customHeight="1">
      <c r="A42" s="46" t="s">
        <v>281</v>
      </c>
      <c r="B42" s="53" t="s">
        <v>291</v>
      </c>
      <c r="C42" s="54"/>
      <c r="D42" s="55" t="s">
        <v>3</v>
      </c>
      <c r="E42" s="54">
        <v>2</v>
      </c>
      <c r="F42" s="86"/>
      <c r="G42" s="87"/>
    </row>
    <row r="43" spans="1:7" s="57" customFormat="1" ht="30" customHeight="1">
      <c r="A43" s="46" t="s">
        <v>281</v>
      </c>
      <c r="B43" s="53" t="s">
        <v>292</v>
      </c>
      <c r="C43" s="54"/>
      <c r="D43" s="55" t="s">
        <v>3</v>
      </c>
      <c r="E43" s="54">
        <v>4</v>
      </c>
      <c r="F43" s="86"/>
      <c r="G43" s="87"/>
    </row>
    <row r="44" spans="1:7" s="57" customFormat="1" ht="44.1" customHeight="1">
      <c r="A44" s="46" t="s">
        <v>281</v>
      </c>
      <c r="B44" s="53" t="s">
        <v>293</v>
      </c>
      <c r="C44" s="54"/>
      <c r="D44" s="55" t="s">
        <v>3</v>
      </c>
      <c r="E44" s="54">
        <v>2</v>
      </c>
      <c r="F44" s="86"/>
      <c r="G44" s="87"/>
    </row>
    <row r="45" spans="1:7" s="57" customFormat="1" ht="30" customHeight="1">
      <c r="A45" s="46" t="s">
        <v>281</v>
      </c>
      <c r="B45" s="53" t="s">
        <v>294</v>
      </c>
      <c r="C45" s="54"/>
      <c r="D45" s="55" t="s">
        <v>3</v>
      </c>
      <c r="E45" s="54">
        <v>1</v>
      </c>
      <c r="F45" s="86"/>
      <c r="G45" s="87"/>
    </row>
    <row r="46" spans="1:7" s="57" customFormat="1" ht="30" customHeight="1">
      <c r="A46" s="46" t="s">
        <v>281</v>
      </c>
      <c r="B46" s="53" t="s">
        <v>295</v>
      </c>
      <c r="C46" s="54"/>
      <c r="D46" s="55" t="s">
        <v>3</v>
      </c>
      <c r="E46" s="54">
        <v>1</v>
      </c>
      <c r="F46" s="86"/>
      <c r="G46" s="87"/>
    </row>
    <row r="47" spans="1:7" s="57" customFormat="1" ht="30" customHeight="1">
      <c r="A47" s="46" t="s">
        <v>281</v>
      </c>
      <c r="B47" s="53" t="s">
        <v>296</v>
      </c>
      <c r="C47" s="54"/>
      <c r="D47" s="55" t="s">
        <v>3</v>
      </c>
      <c r="E47" s="54">
        <v>10</v>
      </c>
      <c r="F47" s="86"/>
      <c r="G47" s="87"/>
    </row>
    <row r="48" spans="1:7" s="57" customFormat="1" ht="30" customHeight="1">
      <c r="A48" s="46" t="s">
        <v>281</v>
      </c>
      <c r="B48" s="53" t="s">
        <v>297</v>
      </c>
      <c r="C48" s="54"/>
      <c r="D48" s="55" t="s">
        <v>3</v>
      </c>
      <c r="E48" s="54">
        <v>1</v>
      </c>
      <c r="F48" s="86"/>
      <c r="G48" s="87"/>
    </row>
    <row r="49" spans="1:7" s="57" customFormat="1" ht="44.25" customHeight="1">
      <c r="A49" s="46" t="s">
        <v>281</v>
      </c>
      <c r="B49" s="53" t="s">
        <v>298</v>
      </c>
      <c r="C49" s="54"/>
      <c r="D49" s="55" t="s">
        <v>16</v>
      </c>
      <c r="E49" s="54">
        <v>1</v>
      </c>
      <c r="F49" s="86"/>
      <c r="G49" s="87"/>
    </row>
    <row r="50" spans="1:7" s="57" customFormat="1" ht="15.75" customHeight="1">
      <c r="A50" s="66"/>
      <c r="B50" s="88"/>
      <c r="C50" s="69"/>
      <c r="D50" s="89"/>
      <c r="E50" s="69"/>
      <c r="F50" s="86"/>
      <c r="G50" s="87"/>
    </row>
    <row r="51" spans="1:7" s="90" customFormat="1" ht="14.4" thickBot="1">
      <c r="A51" s="72">
        <v>6</v>
      </c>
      <c r="B51" s="73" t="s">
        <v>299</v>
      </c>
      <c r="C51" s="73"/>
      <c r="D51" s="73" t="s">
        <v>3</v>
      </c>
      <c r="E51" s="74">
        <v>1</v>
      </c>
      <c r="F51" s="75"/>
      <c r="G51" s="76">
        <f>E51*F51</f>
        <v>0</v>
      </c>
    </row>
    <row r="52" spans="1:7" s="90" customFormat="1" ht="100.5" customHeight="1">
      <c r="A52" s="77" t="s">
        <v>281</v>
      </c>
      <c r="B52" s="91" t="s">
        <v>300</v>
      </c>
      <c r="C52" s="79"/>
      <c r="D52" s="79" t="s">
        <v>3</v>
      </c>
      <c r="E52" s="78">
        <v>1</v>
      </c>
      <c r="F52" s="80"/>
      <c r="G52" s="81"/>
    </row>
    <row r="53" spans="1:7" s="90" customFormat="1" ht="47.25" customHeight="1">
      <c r="A53" s="46" t="s">
        <v>281</v>
      </c>
      <c r="B53" s="53" t="s">
        <v>301</v>
      </c>
      <c r="C53" s="55"/>
      <c r="D53" s="55" t="s">
        <v>3</v>
      </c>
      <c r="E53" s="54">
        <v>1</v>
      </c>
      <c r="F53" s="56"/>
      <c r="G53" s="59"/>
    </row>
    <row r="54" spans="1:7" s="90" customFormat="1" ht="17.100000000000001" customHeight="1">
      <c r="A54" s="46" t="s">
        <v>281</v>
      </c>
      <c r="B54" s="53" t="s">
        <v>302</v>
      </c>
      <c r="C54" s="55"/>
      <c r="D54" s="55" t="s">
        <v>3</v>
      </c>
      <c r="E54" s="54">
        <v>2</v>
      </c>
      <c r="F54" s="56"/>
      <c r="G54" s="59"/>
    </row>
    <row r="55" spans="1:7" s="90" customFormat="1" ht="17.100000000000001" customHeight="1">
      <c r="A55" s="46" t="s">
        <v>281</v>
      </c>
      <c r="B55" s="53" t="s">
        <v>303</v>
      </c>
      <c r="C55" s="82"/>
      <c r="D55" s="55" t="s">
        <v>3</v>
      </c>
      <c r="E55" s="54">
        <v>3</v>
      </c>
      <c r="F55" s="56"/>
      <c r="G55" s="59"/>
    </row>
    <row r="56" spans="1:7" s="90" customFormat="1" ht="17.100000000000001" customHeight="1">
      <c r="A56" s="46" t="s">
        <v>281</v>
      </c>
      <c r="B56" s="53" t="s">
        <v>304</v>
      </c>
      <c r="C56" s="82"/>
      <c r="D56" s="55" t="s">
        <v>3</v>
      </c>
      <c r="E56" s="54">
        <v>3</v>
      </c>
      <c r="F56" s="56"/>
      <c r="G56" s="59"/>
    </row>
    <row r="57" spans="1:7" s="90" customFormat="1" ht="45" customHeight="1">
      <c r="A57" s="46" t="s">
        <v>281</v>
      </c>
      <c r="B57" s="53" t="s">
        <v>305</v>
      </c>
      <c r="C57" s="82"/>
      <c r="D57" s="55" t="s">
        <v>16</v>
      </c>
      <c r="E57" s="54">
        <v>1</v>
      </c>
      <c r="F57" s="56"/>
      <c r="G57" s="59"/>
    </row>
    <row r="58" spans="1:7" s="90" customFormat="1" ht="27.6">
      <c r="A58" s="46" t="s">
        <v>281</v>
      </c>
      <c r="B58" s="53" t="s">
        <v>306</v>
      </c>
      <c r="C58" s="55"/>
      <c r="D58" s="55" t="s">
        <v>3</v>
      </c>
      <c r="E58" s="54">
        <v>1</v>
      </c>
      <c r="F58" s="56"/>
      <c r="G58" s="59"/>
    </row>
    <row r="59" spans="1:7" s="90" customFormat="1">
      <c r="A59" s="46" t="s">
        <v>281</v>
      </c>
      <c r="B59" s="53" t="s">
        <v>307</v>
      </c>
      <c r="C59" s="55"/>
      <c r="D59" s="55" t="s">
        <v>3</v>
      </c>
      <c r="E59" s="54">
        <v>1</v>
      </c>
      <c r="F59" s="56"/>
      <c r="G59" s="59"/>
    </row>
    <row r="60" spans="1:7" s="90" customFormat="1" ht="44.25" customHeight="1">
      <c r="A60" s="46" t="s">
        <v>281</v>
      </c>
      <c r="B60" s="53" t="s">
        <v>308</v>
      </c>
      <c r="C60" s="55"/>
      <c r="D60" s="55" t="s">
        <v>271</v>
      </c>
      <c r="E60" s="54">
        <v>1</v>
      </c>
      <c r="F60" s="56"/>
      <c r="G60" s="59"/>
    </row>
    <row r="61" spans="1:7" ht="14.4" thickBot="1">
      <c r="A61" s="60"/>
      <c r="B61" s="61" t="s">
        <v>272</v>
      </c>
      <c r="C61" s="62"/>
      <c r="D61" s="62"/>
      <c r="E61" s="62"/>
      <c r="F61" s="63"/>
      <c r="G61" s="64">
        <f>SUM(G29:G60)</f>
        <v>0</v>
      </c>
    </row>
    <row r="64" spans="1:7">
      <c r="A64" s="40"/>
      <c r="B64" s="40"/>
      <c r="C64" s="40"/>
      <c r="D64" s="40"/>
      <c r="E64" s="40"/>
      <c r="F64" s="40"/>
      <c r="G64" s="40"/>
    </row>
    <row r="65" spans="1:7" s="57" customFormat="1">
      <c r="A65" s="92" t="s">
        <v>309</v>
      </c>
      <c r="B65" s="90"/>
      <c r="C65" s="93"/>
      <c r="D65" s="93"/>
      <c r="E65" s="93"/>
      <c r="F65" s="94"/>
      <c r="G65" s="94"/>
    </row>
    <row r="66" spans="1:7" s="57" customFormat="1" ht="14.4" thickBot="1">
      <c r="A66" s="95"/>
      <c r="B66" s="90"/>
      <c r="C66" s="93"/>
      <c r="D66" s="93"/>
      <c r="E66" s="93"/>
      <c r="F66" s="94"/>
      <c r="G66" s="94"/>
    </row>
    <row r="67" spans="1:7" s="57" customFormat="1" ht="27.6">
      <c r="A67" s="42" t="s">
        <v>248</v>
      </c>
      <c r="B67" s="43" t="s">
        <v>249</v>
      </c>
      <c r="C67" s="44" t="s">
        <v>250</v>
      </c>
      <c r="D67" s="44" t="s">
        <v>251</v>
      </c>
      <c r="E67" s="44" t="s">
        <v>6</v>
      </c>
      <c r="F67" s="44" t="s">
        <v>252</v>
      </c>
      <c r="G67" s="45" t="s">
        <v>253</v>
      </c>
    </row>
    <row r="68" spans="1:7" s="57" customFormat="1">
      <c r="A68" s="46">
        <v>1</v>
      </c>
      <c r="B68" s="53" t="s">
        <v>310</v>
      </c>
      <c r="C68" s="54"/>
      <c r="D68" s="55" t="s">
        <v>95</v>
      </c>
      <c r="E68" s="54">
        <v>10</v>
      </c>
      <c r="F68" s="56"/>
      <c r="G68" s="59">
        <f>E68*F68</f>
        <v>0</v>
      </c>
    </row>
    <row r="69" spans="1:7" s="57" customFormat="1">
      <c r="A69" s="46">
        <f>A68+1</f>
        <v>2</v>
      </c>
      <c r="B69" s="53" t="s">
        <v>311</v>
      </c>
      <c r="C69" s="54"/>
      <c r="D69" s="55" t="s">
        <v>3</v>
      </c>
      <c r="E69" s="54">
        <v>5</v>
      </c>
      <c r="F69" s="56"/>
      <c r="G69" s="59">
        <f>E69*F69</f>
        <v>0</v>
      </c>
    </row>
    <row r="70" spans="1:7" s="57" customFormat="1" ht="41.4">
      <c r="A70" s="46">
        <v>3</v>
      </c>
      <c r="B70" s="53" t="s">
        <v>312</v>
      </c>
      <c r="C70" s="54"/>
      <c r="D70" s="55" t="s">
        <v>3</v>
      </c>
      <c r="E70" s="54">
        <v>4</v>
      </c>
      <c r="F70" s="56"/>
      <c r="G70" s="59">
        <f>E70*F70</f>
        <v>0</v>
      </c>
    </row>
    <row r="71" spans="1:7" s="57" customFormat="1">
      <c r="A71" s="46">
        <v>4</v>
      </c>
      <c r="B71" s="53" t="s">
        <v>313</v>
      </c>
      <c r="C71" s="54"/>
      <c r="D71" s="55"/>
      <c r="E71" s="54"/>
      <c r="F71" s="56"/>
      <c r="G71" s="59"/>
    </row>
    <row r="72" spans="1:7" s="57" customFormat="1">
      <c r="A72" s="46"/>
      <c r="B72" s="53" t="s">
        <v>314</v>
      </c>
      <c r="C72" s="54"/>
      <c r="D72" s="55" t="s">
        <v>16</v>
      </c>
      <c r="E72" s="54">
        <v>1</v>
      </c>
      <c r="F72" s="56"/>
      <c r="G72" s="59">
        <f t="shared" ref="G72" si="3">E72*F72</f>
        <v>0</v>
      </c>
    </row>
    <row r="73" spans="1:7" s="57" customFormat="1">
      <c r="A73" s="46">
        <v>5</v>
      </c>
      <c r="B73" s="53" t="s">
        <v>315</v>
      </c>
      <c r="C73" s="54"/>
      <c r="D73" s="55" t="s">
        <v>271</v>
      </c>
      <c r="E73" s="54">
        <v>1</v>
      </c>
      <c r="F73" s="56"/>
      <c r="G73" s="59">
        <f>E73*F73</f>
        <v>0</v>
      </c>
    </row>
    <row r="74" spans="1:7" s="57" customFormat="1" ht="41.4">
      <c r="A74" s="46">
        <v>6</v>
      </c>
      <c r="B74" s="53" t="s">
        <v>316</v>
      </c>
      <c r="C74" s="54"/>
      <c r="D74" s="55" t="s">
        <v>3</v>
      </c>
      <c r="E74" s="54">
        <v>1</v>
      </c>
      <c r="F74" s="56"/>
      <c r="G74" s="59">
        <f>E74*F74</f>
        <v>0</v>
      </c>
    </row>
    <row r="75" spans="1:7" ht="14.4" thickBot="1">
      <c r="A75" s="60"/>
      <c r="B75" s="61" t="s">
        <v>272</v>
      </c>
      <c r="C75" s="62"/>
      <c r="D75" s="62"/>
      <c r="E75" s="62"/>
      <c r="F75" s="63"/>
      <c r="G75" s="64">
        <f>SUM(G68:G74)</f>
        <v>0</v>
      </c>
    </row>
    <row r="76" spans="1:7">
      <c r="B76" s="96"/>
      <c r="F76" s="97"/>
      <c r="G76" s="97"/>
    </row>
    <row r="77" spans="1:7">
      <c r="A77" s="36" t="s">
        <v>317</v>
      </c>
      <c r="B77" s="36"/>
    </row>
    <row r="78" spans="1:7" ht="14.4" thickBot="1"/>
    <row r="79" spans="1:7" ht="27.6">
      <c r="A79" s="42" t="s">
        <v>248</v>
      </c>
      <c r="B79" s="43" t="s">
        <v>249</v>
      </c>
      <c r="C79" s="44" t="s">
        <v>250</v>
      </c>
      <c r="D79" s="44" t="s">
        <v>251</v>
      </c>
      <c r="E79" s="44" t="s">
        <v>6</v>
      </c>
      <c r="F79" s="44" t="s">
        <v>252</v>
      </c>
      <c r="G79" s="45" t="s">
        <v>253</v>
      </c>
    </row>
    <row r="80" spans="1:7" ht="60" customHeight="1">
      <c r="A80" s="98"/>
      <c r="B80" s="99" t="s">
        <v>318</v>
      </c>
      <c r="C80" s="100"/>
      <c r="D80" s="100"/>
      <c r="E80" s="100"/>
      <c r="F80" s="100"/>
      <c r="G80" s="101"/>
    </row>
    <row r="81" spans="1:7" ht="14.4" thickBot="1">
      <c r="A81" s="60"/>
      <c r="B81" s="102"/>
      <c r="C81" s="62"/>
      <c r="D81" s="62"/>
      <c r="E81" s="62"/>
      <c r="F81" s="63" t="s">
        <v>319</v>
      </c>
      <c r="G81" s="64"/>
    </row>
    <row r="82" spans="1:7">
      <c r="F82" s="97"/>
      <c r="G82" s="97"/>
    </row>
    <row r="83" spans="1:7">
      <c r="F83" s="97"/>
      <c r="G83" s="97"/>
    </row>
    <row r="85" spans="1:7">
      <c r="A85" s="36" t="s">
        <v>320</v>
      </c>
    </row>
    <row r="86" spans="1:7" ht="14.4" thickBot="1">
      <c r="A86" s="41"/>
    </row>
    <row r="87" spans="1:7" ht="27.6">
      <c r="A87" s="42" t="s">
        <v>248</v>
      </c>
      <c r="B87" s="43" t="s">
        <v>249</v>
      </c>
      <c r="C87" s="44" t="s">
        <v>250</v>
      </c>
      <c r="D87" s="44" t="s">
        <v>251</v>
      </c>
      <c r="E87" s="44" t="s">
        <v>6</v>
      </c>
      <c r="F87" s="44" t="s">
        <v>252</v>
      </c>
      <c r="G87" s="45" t="s">
        <v>253</v>
      </c>
    </row>
    <row r="88" spans="1:7" s="57" customFormat="1" ht="41.4">
      <c r="A88" s="46">
        <v>1</v>
      </c>
      <c r="B88" s="47" t="s">
        <v>321</v>
      </c>
      <c r="C88" s="48"/>
      <c r="D88" s="55" t="s">
        <v>16</v>
      </c>
      <c r="E88" s="54">
        <v>1</v>
      </c>
      <c r="F88" s="56"/>
      <c r="G88" s="59">
        <f t="shared" ref="G88:G94" si="4">E88*F88</f>
        <v>0</v>
      </c>
    </row>
    <row r="89" spans="1:7" s="57" customFormat="1" ht="27.6">
      <c r="A89" s="46">
        <f>A88+1</f>
        <v>2</v>
      </c>
      <c r="B89" s="53" t="s">
        <v>322</v>
      </c>
      <c r="C89" s="54"/>
      <c r="D89" s="55" t="s">
        <v>3</v>
      </c>
      <c r="E89" s="54">
        <v>1</v>
      </c>
      <c r="F89" s="56"/>
      <c r="G89" s="59">
        <f t="shared" si="4"/>
        <v>0</v>
      </c>
    </row>
    <row r="90" spans="1:7" s="57" customFormat="1" ht="87" customHeight="1">
      <c r="A90" s="46">
        <v>3</v>
      </c>
      <c r="B90" s="53" t="s">
        <v>323</v>
      </c>
      <c r="C90" s="54"/>
      <c r="D90" s="55" t="s">
        <v>16</v>
      </c>
      <c r="E90" s="54">
        <v>1</v>
      </c>
      <c r="F90" s="56"/>
      <c r="G90" s="59">
        <f t="shared" si="4"/>
        <v>0</v>
      </c>
    </row>
    <row r="91" spans="1:7" s="57" customFormat="1" ht="27.6">
      <c r="A91" s="46">
        <v>4</v>
      </c>
      <c r="B91" s="47" t="s">
        <v>324</v>
      </c>
      <c r="C91" s="48"/>
      <c r="D91" s="55" t="s">
        <v>3</v>
      </c>
      <c r="E91" s="54">
        <v>1</v>
      </c>
      <c r="F91" s="56"/>
      <c r="G91" s="59">
        <f t="shared" si="4"/>
        <v>0</v>
      </c>
    </row>
    <row r="92" spans="1:7" s="57" customFormat="1" ht="72.75" customHeight="1">
      <c r="A92" s="46">
        <v>5</v>
      </c>
      <c r="B92" s="53" t="s">
        <v>325</v>
      </c>
      <c r="C92" s="54"/>
      <c r="D92" s="55" t="s">
        <v>271</v>
      </c>
      <c r="E92" s="54">
        <v>1</v>
      </c>
      <c r="F92" s="56"/>
      <c r="G92" s="59">
        <f t="shared" si="4"/>
        <v>0</v>
      </c>
    </row>
    <row r="93" spans="1:7" ht="27.6">
      <c r="A93" s="46">
        <f>A92+1</f>
        <v>6</v>
      </c>
      <c r="B93" s="47" t="s">
        <v>326</v>
      </c>
      <c r="C93" s="58"/>
      <c r="D93" s="48" t="s">
        <v>3</v>
      </c>
      <c r="E93" s="48">
        <v>1</v>
      </c>
      <c r="F93" s="49"/>
      <c r="G93" s="59">
        <f t="shared" si="4"/>
        <v>0</v>
      </c>
    </row>
    <row r="94" spans="1:7" ht="27.6">
      <c r="A94" s="103">
        <v>7</v>
      </c>
      <c r="B94" s="47" t="s">
        <v>327</v>
      </c>
      <c r="C94" s="104"/>
      <c r="D94" s="104" t="s">
        <v>328</v>
      </c>
      <c r="E94" s="104">
        <v>1</v>
      </c>
      <c r="F94" s="49"/>
      <c r="G94" s="50">
        <f t="shared" si="4"/>
        <v>0</v>
      </c>
    </row>
    <row r="95" spans="1:7" ht="14.4" thickBot="1">
      <c r="A95" s="60"/>
      <c r="B95" s="61" t="s">
        <v>272</v>
      </c>
      <c r="C95" s="62"/>
      <c r="D95" s="62"/>
      <c r="E95" s="62"/>
      <c r="F95" s="63"/>
      <c r="G95" s="64">
        <f>SUM(G88:G94)</f>
        <v>0</v>
      </c>
    </row>
    <row r="96" spans="1:7">
      <c r="B96" s="96"/>
      <c r="F96" s="97"/>
      <c r="G96" s="97"/>
    </row>
    <row r="97" spans="1:9">
      <c r="B97" s="96"/>
      <c r="F97" s="97"/>
      <c r="G97" s="97"/>
    </row>
    <row r="98" spans="1:9">
      <c r="B98" s="96"/>
      <c r="F98" s="97"/>
      <c r="G98" s="97"/>
    </row>
    <row r="99" spans="1:9">
      <c r="A99" s="36" t="s">
        <v>329</v>
      </c>
    </row>
    <row r="100" spans="1:9" ht="14.4" thickBot="1">
      <c r="A100" s="41"/>
    </row>
    <row r="101" spans="1:9" ht="27.6">
      <c r="A101" s="42" t="s">
        <v>248</v>
      </c>
      <c r="B101" s="43" t="s">
        <v>249</v>
      </c>
      <c r="C101" s="44" t="s">
        <v>250</v>
      </c>
      <c r="D101" s="44" t="s">
        <v>251</v>
      </c>
      <c r="E101" s="44" t="s">
        <v>6</v>
      </c>
      <c r="F101" s="44" t="s">
        <v>252</v>
      </c>
      <c r="G101" s="45" t="s">
        <v>253</v>
      </c>
    </row>
    <row r="102" spans="1:9" ht="41.4">
      <c r="A102" s="46">
        <v>1</v>
      </c>
      <c r="B102" s="47" t="s">
        <v>330</v>
      </c>
      <c r="C102" s="48"/>
      <c r="D102" s="55" t="s">
        <v>16</v>
      </c>
      <c r="E102" s="54">
        <v>1</v>
      </c>
      <c r="F102" s="56"/>
      <c r="G102" s="59">
        <f t="shared" ref="G102:G130" si="5">E102*F102</f>
        <v>0</v>
      </c>
    </row>
    <row r="103" spans="1:9" ht="27.6">
      <c r="A103" s="46">
        <f>A102+1</f>
        <v>2</v>
      </c>
      <c r="B103" s="53" t="s">
        <v>331</v>
      </c>
      <c r="C103" s="54"/>
      <c r="D103" s="55" t="s">
        <v>16</v>
      </c>
      <c r="E103" s="54">
        <v>1</v>
      </c>
      <c r="F103" s="56"/>
      <c r="G103" s="59">
        <f t="shared" si="5"/>
        <v>0</v>
      </c>
    </row>
    <row r="104" spans="1:9" ht="41.4">
      <c r="A104" s="46">
        <v>3</v>
      </c>
      <c r="B104" s="53" t="s">
        <v>332</v>
      </c>
      <c r="C104" s="54"/>
      <c r="D104" s="55"/>
      <c r="E104" s="54"/>
      <c r="F104" s="56"/>
      <c r="G104" s="59"/>
    </row>
    <row r="105" spans="1:9">
      <c r="A105" s="46" t="s">
        <v>333</v>
      </c>
      <c r="B105" s="53" t="s">
        <v>334</v>
      </c>
      <c r="C105" s="54"/>
      <c r="D105" s="55" t="s">
        <v>95</v>
      </c>
      <c r="E105" s="54">
        <v>28</v>
      </c>
      <c r="F105" s="56"/>
      <c r="G105" s="59">
        <f t="shared" si="5"/>
        <v>0</v>
      </c>
    </row>
    <row r="106" spans="1:9">
      <c r="A106" s="46" t="s">
        <v>333</v>
      </c>
      <c r="B106" s="53" t="s">
        <v>335</v>
      </c>
      <c r="C106" s="54"/>
      <c r="D106" s="55" t="s">
        <v>95</v>
      </c>
      <c r="E106" s="54">
        <v>28</v>
      </c>
      <c r="F106" s="56"/>
      <c r="G106" s="59">
        <f t="shared" si="5"/>
        <v>0</v>
      </c>
    </row>
    <row r="107" spans="1:9" ht="27.6">
      <c r="A107" s="46">
        <v>4</v>
      </c>
      <c r="B107" s="47" t="s">
        <v>336</v>
      </c>
      <c r="C107" s="48"/>
      <c r="D107" s="55"/>
      <c r="E107" s="54"/>
      <c r="F107" s="56"/>
      <c r="G107" s="59"/>
    </row>
    <row r="108" spans="1:9">
      <c r="A108" s="46" t="s">
        <v>333</v>
      </c>
      <c r="B108" s="47" t="s">
        <v>337</v>
      </c>
      <c r="C108" s="48"/>
      <c r="D108" s="55" t="s">
        <v>95</v>
      </c>
      <c r="E108" s="54">
        <v>115</v>
      </c>
      <c r="F108" s="56"/>
      <c r="G108" s="59">
        <f t="shared" si="5"/>
        <v>0</v>
      </c>
    </row>
    <row r="109" spans="1:9">
      <c r="A109" s="46" t="s">
        <v>333</v>
      </c>
      <c r="B109" s="47" t="s">
        <v>338</v>
      </c>
      <c r="C109" s="48"/>
      <c r="D109" s="55" t="s">
        <v>95</v>
      </c>
      <c r="E109" s="54">
        <v>20</v>
      </c>
      <c r="F109" s="56"/>
      <c r="G109" s="59">
        <f t="shared" si="5"/>
        <v>0</v>
      </c>
    </row>
    <row r="110" spans="1:9">
      <c r="A110" s="46" t="s">
        <v>333</v>
      </c>
      <c r="B110" s="47" t="s">
        <v>339</v>
      </c>
      <c r="C110" s="48"/>
      <c r="D110" s="55" t="s">
        <v>95</v>
      </c>
      <c r="E110" s="54">
        <v>15</v>
      </c>
      <c r="F110" s="56"/>
      <c r="G110" s="59">
        <f t="shared" si="5"/>
        <v>0</v>
      </c>
      <c r="H110" s="39"/>
      <c r="I110" s="39"/>
    </row>
    <row r="111" spans="1:9">
      <c r="A111" s="46" t="s">
        <v>333</v>
      </c>
      <c r="B111" s="47" t="s">
        <v>340</v>
      </c>
      <c r="C111" s="48"/>
      <c r="D111" s="55" t="s">
        <v>95</v>
      </c>
      <c r="E111" s="54">
        <v>65</v>
      </c>
      <c r="F111" s="56"/>
      <c r="G111" s="59">
        <f t="shared" si="5"/>
        <v>0</v>
      </c>
      <c r="H111" s="39"/>
      <c r="I111" s="39"/>
    </row>
    <row r="112" spans="1:9">
      <c r="A112" s="46" t="s">
        <v>333</v>
      </c>
      <c r="B112" s="47" t="s">
        <v>341</v>
      </c>
      <c r="C112" s="48"/>
      <c r="D112" s="55" t="s">
        <v>95</v>
      </c>
      <c r="E112" s="54">
        <v>24</v>
      </c>
      <c r="F112" s="56"/>
      <c r="G112" s="59">
        <f t="shared" si="5"/>
        <v>0</v>
      </c>
      <c r="H112" s="39"/>
      <c r="I112" s="39"/>
    </row>
    <row r="113" spans="1:9">
      <c r="A113" s="46" t="s">
        <v>333</v>
      </c>
      <c r="B113" s="47" t="s">
        <v>342</v>
      </c>
      <c r="C113" s="48"/>
      <c r="D113" s="55" t="s">
        <v>95</v>
      </c>
      <c r="E113" s="54">
        <v>5</v>
      </c>
      <c r="F113" s="56"/>
      <c r="G113" s="59">
        <f t="shared" si="5"/>
        <v>0</v>
      </c>
      <c r="H113" s="39"/>
      <c r="I113" s="39"/>
    </row>
    <row r="114" spans="1:9">
      <c r="A114" s="46">
        <v>5</v>
      </c>
      <c r="B114" s="53" t="s">
        <v>343</v>
      </c>
      <c r="C114" s="54"/>
      <c r="D114" s="55"/>
      <c r="E114" s="54"/>
      <c r="F114" s="56"/>
      <c r="G114" s="59"/>
      <c r="H114" s="39"/>
      <c r="I114" s="39"/>
    </row>
    <row r="115" spans="1:9">
      <c r="A115" s="46" t="s">
        <v>333</v>
      </c>
      <c r="B115" s="53" t="s">
        <v>344</v>
      </c>
      <c r="C115" s="54"/>
      <c r="D115" s="55" t="s">
        <v>345</v>
      </c>
      <c r="E115" s="54">
        <v>3</v>
      </c>
      <c r="F115" s="56"/>
      <c r="G115" s="59">
        <f t="shared" si="5"/>
        <v>0</v>
      </c>
      <c r="H115" s="39"/>
      <c r="I115" s="39"/>
    </row>
    <row r="116" spans="1:9">
      <c r="A116" s="46" t="s">
        <v>333</v>
      </c>
      <c r="B116" s="53" t="s">
        <v>346</v>
      </c>
      <c r="C116" s="54"/>
      <c r="D116" s="55" t="s">
        <v>345</v>
      </c>
      <c r="E116" s="54">
        <v>3</v>
      </c>
      <c r="F116" s="56"/>
      <c r="G116" s="59">
        <f t="shared" si="5"/>
        <v>0</v>
      </c>
      <c r="H116" s="39"/>
      <c r="I116" s="39"/>
    </row>
    <row r="117" spans="1:9">
      <c r="A117" s="46" t="s">
        <v>333</v>
      </c>
      <c r="B117" s="53" t="s">
        <v>347</v>
      </c>
      <c r="C117" s="54"/>
      <c r="D117" s="55" t="s">
        <v>345</v>
      </c>
      <c r="E117" s="54">
        <v>2</v>
      </c>
      <c r="F117" s="56"/>
      <c r="G117" s="59">
        <f t="shared" si="5"/>
        <v>0</v>
      </c>
      <c r="H117" s="39"/>
      <c r="I117" s="39"/>
    </row>
    <row r="118" spans="1:9">
      <c r="A118" s="46" t="s">
        <v>333</v>
      </c>
      <c r="B118" s="53" t="s">
        <v>348</v>
      </c>
      <c r="C118" s="54"/>
      <c r="D118" s="55" t="s">
        <v>345</v>
      </c>
      <c r="E118" s="54">
        <v>1</v>
      </c>
      <c r="F118" s="56"/>
      <c r="G118" s="59">
        <f t="shared" si="5"/>
        <v>0</v>
      </c>
      <c r="H118" s="39"/>
      <c r="I118" s="39"/>
    </row>
    <row r="119" spans="1:9" ht="41.4">
      <c r="A119" s="46">
        <f>A114+1</f>
        <v>6</v>
      </c>
      <c r="B119" s="47" t="s">
        <v>349</v>
      </c>
      <c r="C119" s="58"/>
      <c r="D119" s="48" t="s">
        <v>3</v>
      </c>
      <c r="E119" s="48">
        <v>3</v>
      </c>
      <c r="F119" s="49"/>
      <c r="G119" s="59">
        <f t="shared" si="5"/>
        <v>0</v>
      </c>
      <c r="H119" s="39"/>
      <c r="I119" s="39"/>
    </row>
    <row r="120" spans="1:9" ht="27.6">
      <c r="A120" s="103">
        <v>7</v>
      </c>
      <c r="B120" s="47" t="s">
        <v>350</v>
      </c>
      <c r="C120" s="104"/>
      <c r="D120" s="104"/>
      <c r="E120" s="104"/>
      <c r="F120" s="49"/>
      <c r="G120" s="50"/>
      <c r="H120" s="39"/>
      <c r="I120" s="39"/>
    </row>
    <row r="121" spans="1:9">
      <c r="A121" s="46" t="s">
        <v>333</v>
      </c>
      <c r="B121" s="47" t="s">
        <v>351</v>
      </c>
      <c r="C121" s="48"/>
      <c r="D121" s="55" t="s">
        <v>95</v>
      </c>
      <c r="E121" s="54">
        <v>100</v>
      </c>
      <c r="F121" s="56"/>
      <c r="G121" s="59">
        <f t="shared" si="5"/>
        <v>0</v>
      </c>
    </row>
    <row r="122" spans="1:9">
      <c r="A122" s="46" t="s">
        <v>333</v>
      </c>
      <c r="B122" s="47" t="s">
        <v>352</v>
      </c>
      <c r="C122" s="48"/>
      <c r="D122" s="55" t="s">
        <v>95</v>
      </c>
      <c r="E122" s="54">
        <v>40</v>
      </c>
      <c r="F122" s="56"/>
      <c r="G122" s="59">
        <f t="shared" si="5"/>
        <v>0</v>
      </c>
    </row>
    <row r="123" spans="1:9" ht="27.6">
      <c r="A123" s="46">
        <v>8</v>
      </c>
      <c r="B123" s="47" t="s">
        <v>353</v>
      </c>
      <c r="C123" s="58"/>
      <c r="D123" s="48" t="s">
        <v>3</v>
      </c>
      <c r="E123" s="48">
        <v>10</v>
      </c>
      <c r="F123" s="49"/>
      <c r="G123" s="50">
        <f t="shared" si="5"/>
        <v>0</v>
      </c>
    </row>
    <row r="124" spans="1:9">
      <c r="A124" s="46">
        <v>9</v>
      </c>
      <c r="B124" s="47" t="s">
        <v>354</v>
      </c>
      <c r="C124" s="58"/>
      <c r="D124" s="48" t="s">
        <v>3</v>
      </c>
      <c r="E124" s="48">
        <v>15</v>
      </c>
      <c r="F124" s="49"/>
      <c r="G124" s="50">
        <f t="shared" si="5"/>
        <v>0</v>
      </c>
    </row>
    <row r="125" spans="1:9" ht="27.6">
      <c r="A125" s="46">
        <v>10</v>
      </c>
      <c r="B125" s="53" t="s">
        <v>355</v>
      </c>
      <c r="C125" s="54"/>
      <c r="D125" s="55"/>
      <c r="E125" s="54"/>
      <c r="F125" s="56"/>
      <c r="G125" s="50"/>
    </row>
    <row r="126" spans="1:9">
      <c r="A126" s="46" t="s">
        <v>333</v>
      </c>
      <c r="B126" s="53" t="s">
        <v>356</v>
      </c>
      <c r="C126" s="54"/>
      <c r="D126" s="55" t="s">
        <v>16</v>
      </c>
      <c r="E126" s="54">
        <v>1</v>
      </c>
      <c r="F126" s="56"/>
      <c r="G126" s="50">
        <f t="shared" si="5"/>
        <v>0</v>
      </c>
    </row>
    <row r="127" spans="1:9">
      <c r="A127" s="46" t="s">
        <v>333</v>
      </c>
      <c r="B127" s="53" t="s">
        <v>357</v>
      </c>
      <c r="C127" s="54"/>
      <c r="D127" s="55" t="s">
        <v>16</v>
      </c>
      <c r="E127" s="54">
        <v>1</v>
      </c>
      <c r="F127" s="56"/>
      <c r="G127" s="50">
        <f t="shared" si="5"/>
        <v>0</v>
      </c>
    </row>
    <row r="128" spans="1:9">
      <c r="A128" s="46" t="s">
        <v>333</v>
      </c>
      <c r="B128" s="53" t="s">
        <v>358</v>
      </c>
      <c r="C128" s="54"/>
      <c r="D128" s="55" t="s">
        <v>16</v>
      </c>
      <c r="E128" s="54">
        <v>3</v>
      </c>
      <c r="F128" s="56"/>
      <c r="G128" s="50">
        <f t="shared" si="5"/>
        <v>0</v>
      </c>
    </row>
    <row r="129" spans="1:7" ht="27.6">
      <c r="A129" s="46">
        <v>11</v>
      </c>
      <c r="B129" s="53" t="s">
        <v>359</v>
      </c>
      <c r="C129" s="54"/>
      <c r="D129" s="55"/>
      <c r="E129" s="54"/>
      <c r="F129" s="56"/>
      <c r="G129" s="50"/>
    </row>
    <row r="130" spans="1:7">
      <c r="A130" s="46" t="s">
        <v>333</v>
      </c>
      <c r="B130" s="53" t="s">
        <v>360</v>
      </c>
      <c r="C130" s="54"/>
      <c r="D130" s="55" t="s">
        <v>16</v>
      </c>
      <c r="E130" s="54">
        <v>1</v>
      </c>
      <c r="F130" s="56"/>
      <c r="G130" s="50">
        <f t="shared" si="5"/>
        <v>0</v>
      </c>
    </row>
    <row r="131" spans="1:7">
      <c r="A131" s="41"/>
      <c r="B131" s="105" t="s">
        <v>361</v>
      </c>
      <c r="C131" s="106"/>
      <c r="D131" s="106"/>
      <c r="E131" s="107"/>
      <c r="F131" s="107"/>
      <c r="G131" s="108">
        <f>SUM(G102:G130)</f>
        <v>0</v>
      </c>
    </row>
    <row r="132" spans="1:7">
      <c r="A132" s="41"/>
      <c r="B132" s="109"/>
      <c r="C132" s="106"/>
      <c r="D132" s="106"/>
      <c r="E132" s="107"/>
      <c r="F132" s="107"/>
      <c r="G132" s="108"/>
    </row>
    <row r="133" spans="1:7">
      <c r="A133" s="41"/>
      <c r="B133" s="109"/>
      <c r="C133" s="106"/>
      <c r="D133" s="106"/>
      <c r="E133" s="107"/>
      <c r="F133" s="107"/>
      <c r="G133" s="108"/>
    </row>
    <row r="134" spans="1:7" ht="18" customHeight="1">
      <c r="A134" s="41"/>
      <c r="B134" s="109"/>
      <c r="C134" s="106"/>
      <c r="D134" s="106"/>
      <c r="E134" s="107"/>
      <c r="F134" s="107"/>
      <c r="G134" s="108"/>
    </row>
    <row r="135" spans="1:7">
      <c r="A135" s="36" t="s">
        <v>362</v>
      </c>
    </row>
    <row r="136" spans="1:7" ht="14.4" thickBot="1">
      <c r="A136" s="41"/>
    </row>
    <row r="137" spans="1:7" ht="27.6">
      <c r="A137" s="42" t="s">
        <v>248</v>
      </c>
      <c r="B137" s="43" t="s">
        <v>249</v>
      </c>
      <c r="C137" s="44" t="s">
        <v>250</v>
      </c>
      <c r="D137" s="44" t="s">
        <v>251</v>
      </c>
      <c r="E137" s="44" t="s">
        <v>6</v>
      </c>
      <c r="F137" s="44" t="s">
        <v>252</v>
      </c>
      <c r="G137" s="45" t="s">
        <v>253</v>
      </c>
    </row>
    <row r="138" spans="1:7" ht="27.6">
      <c r="A138" s="110">
        <v>1</v>
      </c>
      <c r="B138" s="111" t="s">
        <v>363</v>
      </c>
      <c r="C138" s="112"/>
      <c r="D138" s="113" t="s">
        <v>16</v>
      </c>
      <c r="E138" s="114">
        <v>1</v>
      </c>
      <c r="F138" s="56"/>
      <c r="G138" s="56">
        <f>F138*E138</f>
        <v>0</v>
      </c>
    </row>
    <row r="139" spans="1:7">
      <c r="A139" s="110" t="s">
        <v>333</v>
      </c>
      <c r="B139" s="111" t="s">
        <v>364</v>
      </c>
      <c r="C139" s="112"/>
      <c r="D139" s="48" t="s">
        <v>16</v>
      </c>
      <c r="E139" s="48">
        <v>1</v>
      </c>
      <c r="F139" s="49"/>
      <c r="G139" s="50"/>
    </row>
    <row r="140" spans="1:7" ht="27.6">
      <c r="A140" s="110" t="s">
        <v>333</v>
      </c>
      <c r="B140" s="111" t="s">
        <v>365</v>
      </c>
      <c r="C140" s="112"/>
      <c r="D140" s="112" t="s">
        <v>366</v>
      </c>
      <c r="E140" s="112">
        <v>1</v>
      </c>
      <c r="F140" s="49"/>
      <c r="G140" s="50"/>
    </row>
    <row r="141" spans="1:7">
      <c r="A141" s="110" t="s">
        <v>333</v>
      </c>
      <c r="B141" s="111" t="s">
        <v>367</v>
      </c>
      <c r="C141" s="112"/>
      <c r="D141" s="112" t="s">
        <v>16</v>
      </c>
      <c r="E141" s="112">
        <v>1</v>
      </c>
      <c r="F141" s="112"/>
      <c r="G141" s="101"/>
    </row>
    <row r="142" spans="1:7" ht="41.4">
      <c r="A142" s="46">
        <v>2</v>
      </c>
      <c r="B142" s="47" t="s">
        <v>368</v>
      </c>
      <c r="C142" s="48"/>
      <c r="D142" s="113" t="s">
        <v>16</v>
      </c>
      <c r="E142" s="114">
        <v>1</v>
      </c>
      <c r="F142" s="56"/>
      <c r="G142" s="59">
        <f>E142*F142</f>
        <v>0</v>
      </c>
    </row>
    <row r="143" spans="1:7">
      <c r="A143" s="46" t="s">
        <v>333</v>
      </c>
      <c r="B143" s="47" t="s">
        <v>369</v>
      </c>
      <c r="C143" s="48"/>
      <c r="D143" s="55" t="s">
        <v>345</v>
      </c>
      <c r="E143" s="54">
        <v>1</v>
      </c>
      <c r="F143" s="56"/>
      <c r="G143" s="59"/>
    </row>
    <row r="144" spans="1:7">
      <c r="A144" s="46" t="s">
        <v>333</v>
      </c>
      <c r="B144" s="109" t="s">
        <v>370</v>
      </c>
      <c r="C144" s="48"/>
      <c r="D144" s="55" t="s">
        <v>345</v>
      </c>
      <c r="E144" s="54">
        <v>4</v>
      </c>
      <c r="F144" s="56"/>
      <c r="G144" s="59"/>
    </row>
    <row r="145" spans="1:7" ht="27.6">
      <c r="A145" s="46" t="s">
        <v>333</v>
      </c>
      <c r="B145" s="47" t="s">
        <v>371</v>
      </c>
      <c r="C145" s="48"/>
      <c r="D145" s="55" t="s">
        <v>3</v>
      </c>
      <c r="E145" s="54">
        <v>3</v>
      </c>
      <c r="F145" s="56"/>
      <c r="G145" s="59"/>
    </row>
    <row r="146" spans="1:7">
      <c r="A146" s="46" t="s">
        <v>333</v>
      </c>
      <c r="B146" s="47" t="s">
        <v>367</v>
      </c>
      <c r="C146" s="48"/>
      <c r="D146" s="55" t="s">
        <v>16</v>
      </c>
      <c r="E146" s="54">
        <v>1</v>
      </c>
      <c r="F146" s="56"/>
      <c r="G146" s="59"/>
    </row>
    <row r="147" spans="1:7" ht="41.4">
      <c r="A147" s="46">
        <v>3</v>
      </c>
      <c r="B147" s="47" t="s">
        <v>372</v>
      </c>
      <c r="C147" s="48"/>
      <c r="D147" s="113" t="s">
        <v>16</v>
      </c>
      <c r="E147" s="114">
        <v>1</v>
      </c>
      <c r="F147" s="56"/>
      <c r="G147" s="59">
        <f>E147*F147</f>
        <v>0</v>
      </c>
    </row>
    <row r="148" spans="1:7">
      <c r="A148" s="46" t="s">
        <v>333</v>
      </c>
      <c r="B148" s="47" t="s">
        <v>373</v>
      </c>
      <c r="C148" s="48"/>
      <c r="D148" s="55" t="s">
        <v>345</v>
      </c>
      <c r="E148" s="54">
        <v>1</v>
      </c>
      <c r="F148" s="56"/>
      <c r="G148" s="59"/>
    </row>
    <row r="149" spans="1:7">
      <c r="A149" s="46" t="s">
        <v>333</v>
      </c>
      <c r="B149" s="109" t="s">
        <v>370</v>
      </c>
      <c r="C149" s="48"/>
      <c r="D149" s="55" t="s">
        <v>345</v>
      </c>
      <c r="E149" s="54">
        <v>4</v>
      </c>
      <c r="F149" s="56"/>
      <c r="G149" s="59"/>
    </row>
    <row r="150" spans="1:7">
      <c r="A150" s="46" t="s">
        <v>333</v>
      </c>
      <c r="B150" s="47" t="s">
        <v>374</v>
      </c>
      <c r="C150" s="48"/>
      <c r="D150" s="55" t="s">
        <v>345</v>
      </c>
      <c r="E150" s="54">
        <v>1</v>
      </c>
      <c r="F150" s="56"/>
      <c r="G150" s="59"/>
    </row>
    <row r="151" spans="1:7">
      <c r="A151" s="46" t="s">
        <v>333</v>
      </c>
      <c r="B151" s="47" t="s">
        <v>375</v>
      </c>
      <c r="C151" s="48"/>
      <c r="D151" s="55" t="s">
        <v>345</v>
      </c>
      <c r="E151" s="54">
        <v>8</v>
      </c>
      <c r="F151" s="56"/>
      <c r="G151" s="59"/>
    </row>
    <row r="152" spans="1:7">
      <c r="A152" s="46" t="s">
        <v>333</v>
      </c>
      <c r="B152" s="47" t="s">
        <v>376</v>
      </c>
      <c r="C152" s="48"/>
      <c r="D152" s="55" t="s">
        <v>345</v>
      </c>
      <c r="E152" s="54">
        <v>5</v>
      </c>
      <c r="F152" s="56"/>
      <c r="G152" s="59"/>
    </row>
    <row r="153" spans="1:7">
      <c r="A153" s="46" t="s">
        <v>333</v>
      </c>
      <c r="B153" s="47" t="s">
        <v>377</v>
      </c>
      <c r="C153" s="48"/>
      <c r="D153" s="55" t="s">
        <v>345</v>
      </c>
      <c r="E153" s="54">
        <v>1</v>
      </c>
      <c r="F153" s="56"/>
      <c r="G153" s="59"/>
    </row>
    <row r="154" spans="1:7">
      <c r="A154" s="46" t="s">
        <v>333</v>
      </c>
      <c r="B154" s="47" t="s">
        <v>378</v>
      </c>
      <c r="C154" s="48"/>
      <c r="D154" s="55" t="s">
        <v>345</v>
      </c>
      <c r="E154" s="54">
        <v>2</v>
      </c>
      <c r="F154" s="56"/>
      <c r="G154" s="59"/>
    </row>
    <row r="155" spans="1:7">
      <c r="A155" s="46" t="s">
        <v>333</v>
      </c>
      <c r="B155" s="47" t="s">
        <v>379</v>
      </c>
      <c r="C155" s="48"/>
      <c r="D155" s="55" t="s">
        <v>345</v>
      </c>
      <c r="E155" s="54">
        <v>2</v>
      </c>
      <c r="F155" s="56"/>
      <c r="G155" s="59"/>
    </row>
    <row r="156" spans="1:7">
      <c r="A156" s="46" t="s">
        <v>333</v>
      </c>
      <c r="B156" s="47" t="s">
        <v>380</v>
      </c>
      <c r="C156" s="48"/>
      <c r="D156" s="55" t="s">
        <v>345</v>
      </c>
      <c r="E156" s="54">
        <v>2</v>
      </c>
      <c r="F156" s="56"/>
      <c r="G156" s="59"/>
    </row>
    <row r="157" spans="1:7" ht="27.6">
      <c r="A157" s="46" t="s">
        <v>333</v>
      </c>
      <c r="B157" s="47" t="s">
        <v>381</v>
      </c>
      <c r="C157" s="48"/>
      <c r="D157" s="55" t="s">
        <v>345</v>
      </c>
      <c r="E157" s="54">
        <v>2</v>
      </c>
      <c r="F157" s="56"/>
      <c r="G157" s="59"/>
    </row>
    <row r="158" spans="1:7">
      <c r="A158" s="46" t="s">
        <v>333</v>
      </c>
      <c r="B158" s="47" t="s">
        <v>382</v>
      </c>
      <c r="C158" s="48"/>
      <c r="D158" s="55" t="s">
        <v>3</v>
      </c>
      <c r="E158" s="54">
        <v>1</v>
      </c>
      <c r="F158" s="56"/>
      <c r="G158" s="59"/>
    </row>
    <row r="159" spans="1:7">
      <c r="A159" s="46" t="s">
        <v>333</v>
      </c>
      <c r="B159" s="47" t="s">
        <v>383</v>
      </c>
      <c r="C159" s="48"/>
      <c r="D159" s="55" t="s">
        <v>3</v>
      </c>
      <c r="E159" s="54">
        <v>1</v>
      </c>
      <c r="F159" s="56"/>
      <c r="G159" s="59"/>
    </row>
    <row r="160" spans="1:7">
      <c r="A160" s="46" t="s">
        <v>333</v>
      </c>
      <c r="B160" s="47" t="s">
        <v>367</v>
      </c>
      <c r="C160" s="48"/>
      <c r="D160" s="55" t="s">
        <v>16</v>
      </c>
      <c r="E160" s="54">
        <v>1</v>
      </c>
      <c r="F160" s="56"/>
      <c r="G160" s="59"/>
    </row>
    <row r="161" spans="1:7">
      <c r="B161" s="96" t="s">
        <v>384</v>
      </c>
      <c r="G161" s="39">
        <f>SUM(G147+G142+G138)</f>
        <v>0</v>
      </c>
    </row>
    <row r="167" spans="1:7">
      <c r="A167" s="115" t="s">
        <v>385</v>
      </c>
    </row>
    <row r="169" spans="1:7">
      <c r="A169" s="36" t="s">
        <v>247</v>
      </c>
      <c r="G169" s="39">
        <f>G23</f>
        <v>0</v>
      </c>
    </row>
    <row r="171" spans="1:7">
      <c r="A171" s="36" t="s">
        <v>273</v>
      </c>
      <c r="G171" s="39">
        <f>G61</f>
        <v>0</v>
      </c>
    </row>
    <row r="173" spans="1:7">
      <c r="A173" s="92" t="s">
        <v>309</v>
      </c>
      <c r="B173" s="90"/>
      <c r="G173" s="39">
        <f>G75</f>
        <v>0</v>
      </c>
    </row>
    <row r="175" spans="1:7">
      <c r="A175" s="36" t="s">
        <v>317</v>
      </c>
      <c r="B175" s="36"/>
      <c r="G175" s="39">
        <f>G81</f>
        <v>0</v>
      </c>
    </row>
    <row r="177" spans="1:7">
      <c r="A177" s="36" t="s">
        <v>320</v>
      </c>
      <c r="G177" s="39">
        <f>G95</f>
        <v>0</v>
      </c>
    </row>
    <row r="179" spans="1:7">
      <c r="A179" s="36" t="s">
        <v>329</v>
      </c>
      <c r="G179" s="39">
        <f>G131</f>
        <v>0</v>
      </c>
    </row>
    <row r="181" spans="1:7">
      <c r="A181" s="36" t="s">
        <v>362</v>
      </c>
      <c r="F181" s="116"/>
      <c r="G181" s="116">
        <f>G161</f>
        <v>0</v>
      </c>
    </row>
    <row r="183" spans="1:7" ht="14.4" thickBot="1">
      <c r="A183" s="117" t="s">
        <v>386</v>
      </c>
      <c r="B183" s="117" t="s">
        <v>387</v>
      </c>
      <c r="C183" s="118"/>
      <c r="D183" s="118"/>
      <c r="E183" s="118"/>
      <c r="F183" s="118"/>
      <c r="G183" s="119">
        <v>0</v>
      </c>
    </row>
    <row r="184" spans="1:7" ht="14.4" thickTop="1">
      <c r="B184" s="96" t="s">
        <v>388</v>
      </c>
      <c r="G184" s="39">
        <f>SUM(G169:G183)</f>
        <v>0</v>
      </c>
    </row>
  </sheetData>
  <pageMargins left="0.9055118110236221" right="0.51181102362204722" top="0.74803149606299213" bottom="0.74803149606299213" header="0.31496062992125984" footer="0.31496062992125984"/>
  <pageSetup paperSize="9" scale="95" orientation="portrait" r:id="rId1"/>
  <rowBreaks count="8" manualBreakCount="8">
    <brk id="25" max="16383" man="1"/>
    <brk id="50" max="16383" man="1"/>
    <brk id="64" max="16383" man="1"/>
    <brk id="76" max="16383" man="1"/>
    <brk id="84" max="16383" man="1"/>
    <brk id="98" max="16383" man="1"/>
    <brk id="134" max="16383" man="1"/>
    <brk id="16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9998168889431442"/>
    <pageSetUpPr fitToPage="1"/>
  </sheetPr>
  <dimension ref="A1:H245"/>
  <sheetViews>
    <sheetView view="pageBreakPreview" topLeftCell="A64" zoomScaleNormal="100" zoomScaleSheetLayoutView="100" workbookViewId="0">
      <selection activeCell="H16" sqref="H16"/>
    </sheetView>
  </sheetViews>
  <sheetFormatPr defaultColWidth="9.109375" defaultRowHeight="13.2"/>
  <cols>
    <col min="1" max="1" width="1.6640625" style="120" customWidth="1"/>
    <col min="2" max="2" width="5.6640625" style="121" customWidth="1"/>
    <col min="3" max="3" width="45.6640625" style="120" customWidth="1"/>
    <col min="4" max="4" width="5.6640625" style="121" customWidth="1"/>
    <col min="5" max="5" width="2.6640625" style="122" customWidth="1"/>
    <col min="6" max="6" width="10.6640625" style="178" customWidth="1"/>
    <col min="7" max="7" width="2.6640625" style="122" customWidth="1"/>
    <col min="8" max="8" width="11.6640625" style="171" customWidth="1"/>
    <col min="9" max="16384" width="9.109375" style="120"/>
  </cols>
  <sheetData>
    <row r="1" spans="1:8">
      <c r="F1" s="123"/>
      <c r="H1" s="124"/>
    </row>
    <row r="2" spans="1:8">
      <c r="B2" s="125"/>
      <c r="C2" s="126" t="s">
        <v>389</v>
      </c>
      <c r="D2" s="127"/>
      <c r="E2" s="128"/>
      <c r="F2" s="129"/>
      <c r="G2" s="128"/>
      <c r="H2" s="130"/>
    </row>
    <row r="3" spans="1:8">
      <c r="B3" s="131"/>
      <c r="C3" s="132" t="s">
        <v>390</v>
      </c>
      <c r="D3" s="133"/>
      <c r="E3" s="134"/>
      <c r="F3" s="135"/>
      <c r="G3" s="134"/>
      <c r="H3" s="136"/>
    </row>
    <row r="4" spans="1:8">
      <c r="B4" s="137"/>
      <c r="C4" s="138" t="s">
        <v>391</v>
      </c>
      <c r="D4" s="139"/>
      <c r="E4" s="140"/>
      <c r="F4" s="141"/>
      <c r="G4" s="140"/>
      <c r="H4" s="142"/>
    </row>
    <row r="5" spans="1:8">
      <c r="B5" s="143"/>
      <c r="F5" s="123"/>
      <c r="H5" s="144"/>
    </row>
    <row r="6" spans="1:8">
      <c r="B6" s="145"/>
      <c r="C6" s="146" t="s">
        <v>392</v>
      </c>
      <c r="D6" s="147"/>
      <c r="E6" s="128"/>
      <c r="F6" s="129"/>
      <c r="G6" s="128"/>
      <c r="H6" s="130"/>
    </row>
    <row r="7" spans="1:8">
      <c r="B7" s="148"/>
      <c r="C7" s="149" t="s">
        <v>393</v>
      </c>
      <c r="D7" s="150"/>
      <c r="E7" s="134"/>
      <c r="F7" s="135"/>
      <c r="G7" s="134"/>
      <c r="H7" s="136"/>
    </row>
    <row r="8" spans="1:8">
      <c r="B8" s="148"/>
      <c r="C8" s="149" t="s">
        <v>394</v>
      </c>
      <c r="D8" s="150"/>
      <c r="E8" s="134"/>
      <c r="F8" s="135"/>
      <c r="G8" s="134"/>
      <c r="H8" s="136"/>
    </row>
    <row r="9" spans="1:8">
      <c r="B9" s="137"/>
      <c r="C9" s="138" t="s">
        <v>395</v>
      </c>
      <c r="D9" s="139"/>
      <c r="E9" s="140"/>
      <c r="F9" s="141"/>
      <c r="G9" s="140"/>
      <c r="H9" s="142"/>
    </row>
    <row r="10" spans="1:8" ht="15" thickBot="1">
      <c r="B10" s="151"/>
      <c r="C10" s="426"/>
      <c r="D10" s="427"/>
      <c r="E10" s="427"/>
      <c r="F10" s="427"/>
      <c r="G10" s="154"/>
      <c r="H10" s="124"/>
    </row>
    <row r="11" spans="1:8" ht="15" thickBot="1">
      <c r="B11" s="155"/>
      <c r="C11" s="428" t="s">
        <v>396</v>
      </c>
      <c r="D11" s="429"/>
      <c r="E11" s="429"/>
      <c r="F11" s="429"/>
      <c r="G11" s="157"/>
      <c r="H11" s="158"/>
    </row>
    <row r="12" spans="1:8" s="153" customFormat="1" ht="15" thickBot="1">
      <c r="A12" s="120"/>
      <c r="B12" s="159"/>
      <c r="C12" s="120"/>
      <c r="D12" s="160"/>
      <c r="E12" s="161"/>
      <c r="F12" s="162"/>
      <c r="G12" s="161"/>
      <c r="H12" s="163"/>
    </row>
    <row r="13" spans="1:8" s="153" customFormat="1" ht="15" thickBot="1">
      <c r="A13" s="120"/>
      <c r="B13" s="164" t="str">
        <f>'1.0. SI_Kotlovnica'!B2</f>
        <v>1.0.</v>
      </c>
      <c r="C13" s="156" t="str">
        <f>'1.0. SI_Kotlovnica'!C2</f>
        <v>Kotlovnica na TČ zrak/voda</v>
      </c>
      <c r="D13" s="165"/>
      <c r="E13" s="166"/>
      <c r="F13" s="167"/>
      <c r="G13" s="166"/>
      <c r="H13" s="158">
        <f>SUM(H15:H17)</f>
        <v>0</v>
      </c>
    </row>
    <row r="14" spans="1:8" s="153" customFormat="1" ht="14.4">
      <c r="A14" s="120"/>
      <c r="B14" s="168"/>
      <c r="C14" s="152"/>
      <c r="D14" s="160"/>
      <c r="E14" s="161"/>
      <c r="F14" s="162"/>
      <c r="G14" s="161"/>
      <c r="H14" s="163"/>
    </row>
    <row r="15" spans="1:8" s="153" customFormat="1" ht="14.4">
      <c r="A15" s="120"/>
      <c r="B15" s="159" t="str">
        <f>'1.0. SI_Kotlovnica'!B4</f>
        <v>1.1.</v>
      </c>
      <c r="C15" s="152" t="str">
        <f>'1.0. SI_Kotlovnica'!C4</f>
        <v>Zunanje instalacije za potrebe TČ zrak/voda</v>
      </c>
      <c r="D15" s="160"/>
      <c r="E15" s="161"/>
      <c r="F15" s="162"/>
      <c r="G15" s="161"/>
      <c r="H15" s="163">
        <f>'1.0. SI_Kotlovnica'!H32</f>
        <v>0</v>
      </c>
    </row>
    <row r="16" spans="1:8">
      <c r="B16" s="159"/>
      <c r="D16" s="160"/>
      <c r="E16" s="161"/>
      <c r="F16" s="162"/>
      <c r="G16" s="161"/>
      <c r="H16" s="163"/>
    </row>
    <row r="17" spans="1:8">
      <c r="B17" s="159" t="str">
        <f>'1.0. SI_Kotlovnica'!B39</f>
        <v>1.1.</v>
      </c>
      <c r="C17" s="152" t="str">
        <f>'1.0. SI_Kotlovnica'!C39</f>
        <v>Notranje instalacije TČ zrak/voda</v>
      </c>
      <c r="D17" s="160"/>
      <c r="E17" s="161"/>
      <c r="F17" s="162"/>
      <c r="G17" s="161"/>
      <c r="H17" s="163">
        <f>'1.0. SI_Kotlovnica'!H194</f>
        <v>0</v>
      </c>
    </row>
    <row r="18" spans="1:8" s="153" customFormat="1" ht="15" thickBot="1">
      <c r="A18" s="120"/>
      <c r="B18" s="159"/>
      <c r="C18" s="120"/>
      <c r="D18" s="160"/>
      <c r="E18" s="161"/>
      <c r="F18" s="162"/>
      <c r="G18" s="161"/>
      <c r="H18" s="163"/>
    </row>
    <row r="19" spans="1:8" s="153" customFormat="1" ht="15" thickBot="1">
      <c r="A19" s="120"/>
      <c r="B19" s="164" t="str">
        <f>'2.0. SI_Splošno_'!B2</f>
        <v>2.0.</v>
      </c>
      <c r="C19" s="156" t="str">
        <f>'2.0. SI_Splošno_'!C2</f>
        <v>Splošno</v>
      </c>
      <c r="D19" s="165"/>
      <c r="E19" s="166"/>
      <c r="F19" s="167"/>
      <c r="G19" s="166"/>
      <c r="H19" s="158">
        <f>SUM(H21:H21)</f>
        <v>0</v>
      </c>
    </row>
    <row r="20" spans="1:8" s="153" customFormat="1" ht="14.4">
      <c r="A20" s="120"/>
      <c r="B20" s="168"/>
      <c r="C20" s="152"/>
      <c r="D20" s="160"/>
      <c r="E20" s="161"/>
      <c r="F20" s="162"/>
      <c r="G20" s="161"/>
      <c r="H20" s="163"/>
    </row>
    <row r="21" spans="1:8" s="153" customFormat="1" ht="14.4">
      <c r="A21" s="120"/>
      <c r="B21" s="159" t="str">
        <f>'2.0. SI_Splošno_'!B4</f>
        <v>2.1.</v>
      </c>
      <c r="C21" s="152" t="str">
        <f>'2.0. SI_Splošno_'!C4</f>
        <v>Splošno v zvezi z strojnimi instalacijami in strojno opremo</v>
      </c>
      <c r="D21" s="160"/>
      <c r="E21" s="161"/>
      <c r="F21" s="162"/>
      <c r="G21" s="161"/>
      <c r="H21" s="163">
        <f>'2.0. SI_Splošno_'!H22</f>
        <v>0</v>
      </c>
    </row>
    <row r="22" spans="1:8" s="153" customFormat="1" ht="15" thickBot="1">
      <c r="A22" s="120"/>
      <c r="B22" s="169"/>
      <c r="C22" s="152"/>
      <c r="D22" s="160"/>
      <c r="E22" s="161"/>
      <c r="F22" s="162"/>
      <c r="G22" s="161"/>
      <c r="H22" s="163"/>
    </row>
    <row r="23" spans="1:8" ht="13.8" thickBot="1">
      <c r="A23" s="152"/>
      <c r="B23" s="164"/>
      <c r="C23" s="156" t="s">
        <v>397</v>
      </c>
      <c r="D23" s="165"/>
      <c r="E23" s="166"/>
      <c r="F23" s="167"/>
      <c r="G23" s="166"/>
      <c r="H23" s="170">
        <f>H13+H19</f>
        <v>0</v>
      </c>
    </row>
    <row r="24" spans="1:8">
      <c r="B24" s="160"/>
      <c r="C24" s="152"/>
      <c r="D24" s="160"/>
      <c r="E24" s="161"/>
      <c r="F24" s="162"/>
      <c r="G24" s="161"/>
    </row>
    <row r="25" spans="1:8">
      <c r="B25" s="172"/>
      <c r="C25" s="173" t="s">
        <v>398</v>
      </c>
      <c r="F25" s="174"/>
      <c r="H25" s="175"/>
    </row>
    <row r="26" spans="1:8" s="153" customFormat="1" ht="26.4">
      <c r="A26" s="120"/>
      <c r="B26" s="172"/>
      <c r="C26" s="176" t="s">
        <v>399</v>
      </c>
      <c r="D26" s="121"/>
      <c r="E26" s="122"/>
      <c r="F26" s="174"/>
      <c r="G26" s="122"/>
      <c r="H26" s="175"/>
    </row>
    <row r="27" spans="1:8" s="153" customFormat="1" ht="52.8">
      <c r="A27" s="120"/>
      <c r="B27" s="172"/>
      <c r="C27" s="177" t="s">
        <v>400</v>
      </c>
      <c r="D27" s="160"/>
      <c r="E27" s="161"/>
      <c r="F27" s="162"/>
      <c r="G27" s="161"/>
      <c r="H27" s="171"/>
    </row>
    <row r="28" spans="1:8" s="153" customFormat="1" ht="26.4">
      <c r="A28" s="120"/>
      <c r="B28" s="172"/>
      <c r="C28" s="176" t="s">
        <v>401</v>
      </c>
      <c r="D28" s="160"/>
      <c r="E28" s="161"/>
      <c r="F28" s="162"/>
      <c r="G28" s="161"/>
      <c r="H28" s="171"/>
    </row>
    <row r="29" spans="1:8">
      <c r="B29" s="160"/>
    </row>
    <row r="30" spans="1:8">
      <c r="A30" s="179"/>
      <c r="B30" s="180"/>
      <c r="C30" s="181"/>
      <c r="D30" s="181"/>
      <c r="E30" s="182"/>
      <c r="F30" s="183"/>
      <c r="G30" s="182"/>
      <c r="H30" s="184"/>
    </row>
    <row r="31" spans="1:8">
      <c r="A31" s="185"/>
      <c r="B31" s="186"/>
      <c r="C31" s="187" t="s">
        <v>402</v>
      </c>
      <c r="D31" s="188"/>
      <c r="E31" s="186"/>
      <c r="F31" s="186"/>
      <c r="G31" s="189"/>
      <c r="H31" s="190"/>
    </row>
    <row r="32" spans="1:8">
      <c r="A32" s="179"/>
      <c r="B32" s="191"/>
      <c r="C32" s="151"/>
      <c r="D32" s="192"/>
      <c r="E32" s="192"/>
      <c r="F32" s="192"/>
      <c r="G32" s="182"/>
      <c r="H32" s="184"/>
    </row>
    <row r="33" spans="1:8" ht="26.4">
      <c r="A33" s="179"/>
      <c r="B33" s="192"/>
      <c r="C33" s="193" t="s">
        <v>403</v>
      </c>
      <c r="D33" s="192"/>
      <c r="E33" s="192"/>
      <c r="F33" s="192"/>
      <c r="G33" s="182"/>
      <c r="H33" s="184"/>
    </row>
    <row r="34" spans="1:8" ht="66">
      <c r="A34" s="179"/>
      <c r="B34" s="192"/>
      <c r="C34" s="194" t="s">
        <v>404</v>
      </c>
      <c r="D34" s="192"/>
      <c r="E34" s="192"/>
      <c r="F34" s="195"/>
      <c r="G34" s="182"/>
      <c r="H34" s="184"/>
    </row>
    <row r="35" spans="1:8">
      <c r="A35" s="179"/>
      <c r="B35" s="196"/>
      <c r="C35" s="194" t="s">
        <v>405</v>
      </c>
      <c r="D35" s="196"/>
      <c r="E35" s="196"/>
      <c r="F35" s="196"/>
      <c r="G35" s="182"/>
      <c r="H35" s="184"/>
    </row>
    <row r="36" spans="1:8" ht="39.6">
      <c r="A36" s="179"/>
      <c r="B36" s="196"/>
      <c r="C36" s="194" t="s">
        <v>406</v>
      </c>
      <c r="D36" s="196"/>
      <c r="E36" s="196"/>
      <c r="F36" s="196"/>
      <c r="G36" s="182"/>
      <c r="H36" s="184"/>
    </row>
    <row r="37" spans="1:8" ht="26.4">
      <c r="A37" s="179"/>
      <c r="B37" s="196"/>
      <c r="C37" s="194" t="s">
        <v>407</v>
      </c>
      <c r="D37" s="196"/>
      <c r="E37" s="196"/>
      <c r="F37" s="196"/>
      <c r="G37" s="182"/>
      <c r="H37" s="184"/>
    </row>
    <row r="38" spans="1:8" ht="39.6">
      <c r="A38" s="179"/>
      <c r="B38" s="196"/>
      <c r="C38" s="194" t="s">
        <v>408</v>
      </c>
      <c r="D38" s="196"/>
      <c r="E38" s="196"/>
      <c r="F38" s="196"/>
      <c r="G38" s="182"/>
      <c r="H38" s="184"/>
    </row>
    <row r="39" spans="1:8" ht="26.4">
      <c r="A39" s="179"/>
      <c r="B39" s="196"/>
      <c r="C39" s="194" t="s">
        <v>409</v>
      </c>
      <c r="D39" s="196"/>
      <c r="E39" s="196"/>
      <c r="F39" s="196"/>
      <c r="G39" s="182"/>
      <c r="H39" s="184"/>
    </row>
    <row r="40" spans="1:8" ht="26.4">
      <c r="A40" s="179"/>
      <c r="B40" s="196"/>
      <c r="C40" s="194" t="s">
        <v>410</v>
      </c>
      <c r="D40" s="196"/>
      <c r="E40" s="196"/>
      <c r="F40" s="196"/>
      <c r="G40" s="182"/>
      <c r="H40" s="184"/>
    </row>
    <row r="41" spans="1:8" ht="39.6">
      <c r="A41" s="179"/>
      <c r="B41" s="196"/>
      <c r="C41" s="194" t="s">
        <v>411</v>
      </c>
      <c r="D41" s="196"/>
      <c r="E41" s="196"/>
      <c r="F41" s="196"/>
      <c r="G41" s="182"/>
      <c r="H41" s="184"/>
    </row>
    <row r="42" spans="1:8" ht="39.6">
      <c r="A42" s="179"/>
      <c r="B42" s="196"/>
      <c r="C42" s="194" t="s">
        <v>412</v>
      </c>
      <c r="D42" s="196"/>
      <c r="E42" s="196"/>
      <c r="F42" s="196"/>
      <c r="G42" s="182"/>
      <c r="H42" s="184"/>
    </row>
    <row r="43" spans="1:8" ht="66">
      <c r="A43" s="179"/>
      <c r="B43" s="196"/>
      <c r="C43" s="194" t="s">
        <v>413</v>
      </c>
      <c r="D43" s="196"/>
      <c r="E43" s="196"/>
      <c r="F43" s="196"/>
      <c r="G43" s="182"/>
      <c r="H43" s="184"/>
    </row>
    <row r="44" spans="1:8" ht="52.8">
      <c r="A44" s="179"/>
      <c r="B44" s="196"/>
      <c r="C44" s="194" t="s">
        <v>414</v>
      </c>
      <c r="D44" s="196"/>
      <c r="E44" s="196"/>
      <c r="F44" s="196"/>
      <c r="G44" s="182"/>
      <c r="H44" s="184"/>
    </row>
    <row r="45" spans="1:8" ht="105.6">
      <c r="A45" s="179"/>
      <c r="B45" s="196"/>
      <c r="C45" s="194" t="s">
        <v>415</v>
      </c>
      <c r="D45" s="196"/>
      <c r="E45" s="196"/>
      <c r="F45" s="196"/>
      <c r="G45" s="182"/>
      <c r="H45" s="184"/>
    </row>
    <row r="46" spans="1:8" ht="26.4">
      <c r="A46" s="179"/>
      <c r="B46" s="196"/>
      <c r="C46" s="194" t="s">
        <v>416</v>
      </c>
      <c r="D46" s="196"/>
      <c r="E46" s="196"/>
      <c r="F46" s="196"/>
      <c r="G46" s="182"/>
      <c r="H46" s="184"/>
    </row>
    <row r="47" spans="1:8" ht="39.6">
      <c r="A47" s="179"/>
      <c r="B47" s="196"/>
      <c r="C47" s="194" t="s">
        <v>417</v>
      </c>
      <c r="D47" s="196"/>
      <c r="E47" s="196"/>
      <c r="F47" s="196"/>
      <c r="G47" s="182"/>
      <c r="H47" s="184"/>
    </row>
    <row r="48" spans="1:8" ht="39.6">
      <c r="A48" s="179"/>
      <c r="B48" s="196"/>
      <c r="C48" s="194" t="s">
        <v>418</v>
      </c>
      <c r="D48" s="196"/>
      <c r="E48" s="196"/>
      <c r="F48" s="196"/>
      <c r="G48" s="182"/>
      <c r="H48" s="184"/>
    </row>
    <row r="49" spans="1:8" ht="26.4">
      <c r="A49" s="179"/>
      <c r="B49" s="196"/>
      <c r="C49" s="194" t="s">
        <v>419</v>
      </c>
      <c r="D49" s="196"/>
      <c r="E49" s="196"/>
      <c r="F49" s="196"/>
      <c r="G49" s="182"/>
      <c r="H49" s="184"/>
    </row>
    <row r="50" spans="1:8" ht="39.6">
      <c r="A50" s="179"/>
      <c r="B50" s="196"/>
      <c r="C50" s="194" t="s">
        <v>420</v>
      </c>
      <c r="D50" s="196"/>
      <c r="E50" s="196"/>
      <c r="F50" s="196"/>
      <c r="G50" s="182"/>
      <c r="H50" s="184"/>
    </row>
    <row r="51" spans="1:8" ht="13.8">
      <c r="A51" s="179"/>
      <c r="B51" s="197"/>
      <c r="C51" s="194" t="s">
        <v>421</v>
      </c>
      <c r="D51" s="197"/>
      <c r="E51" s="197"/>
      <c r="F51" s="197"/>
      <c r="G51" s="182"/>
      <c r="H51" s="184"/>
    </row>
    <row r="52" spans="1:8" ht="39.6">
      <c r="A52" s="179"/>
      <c r="B52" s="197"/>
      <c r="C52" s="194" t="s">
        <v>422</v>
      </c>
      <c r="D52" s="197"/>
      <c r="E52" s="197"/>
      <c r="F52" s="197"/>
      <c r="G52" s="182"/>
      <c r="H52" s="184"/>
    </row>
    <row r="53" spans="1:8" ht="13.8">
      <c r="A53" s="179"/>
      <c r="B53" s="197"/>
      <c r="C53" s="194" t="s">
        <v>423</v>
      </c>
      <c r="D53" s="197"/>
      <c r="E53" s="197"/>
      <c r="F53" s="197"/>
      <c r="G53" s="182"/>
      <c r="H53" s="184"/>
    </row>
    <row r="54" spans="1:8" ht="26.4">
      <c r="A54" s="179"/>
      <c r="B54" s="197"/>
      <c r="C54" s="194" t="s">
        <v>424</v>
      </c>
      <c r="D54" s="197"/>
      <c r="E54" s="197"/>
      <c r="F54" s="197"/>
      <c r="G54" s="182"/>
      <c r="H54" s="184"/>
    </row>
    <row r="55" spans="1:8" ht="26.4">
      <c r="A55" s="179"/>
      <c r="B55" s="197"/>
      <c r="C55" s="194" t="s">
        <v>425</v>
      </c>
      <c r="D55" s="197"/>
      <c r="E55" s="197"/>
      <c r="F55" s="197"/>
      <c r="G55" s="182"/>
      <c r="H55" s="184"/>
    </row>
    <row r="56" spans="1:8" ht="39.6">
      <c r="A56" s="179"/>
      <c r="B56" s="197"/>
      <c r="C56" s="194" t="s">
        <v>426</v>
      </c>
      <c r="D56" s="197"/>
      <c r="E56" s="197"/>
      <c r="F56" s="197"/>
      <c r="G56" s="182"/>
      <c r="H56" s="184"/>
    </row>
    <row r="57" spans="1:8" ht="26.4">
      <c r="A57" s="179"/>
      <c r="B57" s="197"/>
      <c r="C57" s="194" t="s">
        <v>427</v>
      </c>
      <c r="D57" s="197"/>
      <c r="E57" s="197"/>
      <c r="F57" s="197"/>
      <c r="G57" s="182"/>
      <c r="H57" s="184"/>
    </row>
    <row r="58" spans="1:8" ht="39.6">
      <c r="A58" s="179"/>
      <c r="B58" s="197"/>
      <c r="C58" s="194" t="s">
        <v>428</v>
      </c>
      <c r="D58" s="197"/>
      <c r="E58" s="197"/>
      <c r="F58" s="197"/>
      <c r="G58" s="182"/>
      <c r="H58" s="184"/>
    </row>
    <row r="59" spans="1:8" ht="66">
      <c r="A59" s="179"/>
      <c r="B59" s="197"/>
      <c r="C59" s="194" t="s">
        <v>429</v>
      </c>
      <c r="D59" s="197"/>
      <c r="E59" s="197"/>
      <c r="F59" s="197"/>
      <c r="G59" s="182"/>
      <c r="H59" s="184"/>
    </row>
    <row r="60" spans="1:8" ht="92.4">
      <c r="A60" s="179"/>
      <c r="B60" s="197"/>
      <c r="C60" s="194" t="s">
        <v>430</v>
      </c>
      <c r="D60" s="197"/>
      <c r="E60" s="197"/>
      <c r="F60" s="197"/>
      <c r="G60" s="182"/>
      <c r="H60" s="184"/>
    </row>
    <row r="61" spans="1:8" ht="39.6">
      <c r="A61" s="179"/>
      <c r="B61" s="197"/>
      <c r="C61" s="194" t="s">
        <v>431</v>
      </c>
      <c r="D61" s="197"/>
      <c r="E61" s="197"/>
      <c r="F61" s="197"/>
      <c r="G61" s="182"/>
      <c r="H61" s="184"/>
    </row>
    <row r="62" spans="1:8" s="198" customFormat="1" ht="26.4">
      <c r="A62" s="179"/>
      <c r="B62" s="197"/>
      <c r="C62" s="194" t="s">
        <v>432</v>
      </c>
      <c r="D62" s="197"/>
      <c r="E62" s="197"/>
      <c r="F62" s="197"/>
      <c r="G62" s="182"/>
      <c r="H62" s="184"/>
    </row>
    <row r="63" spans="1:8" s="199" customFormat="1" ht="26.4">
      <c r="A63" s="179"/>
      <c r="B63" s="197"/>
      <c r="C63" s="194" t="s">
        <v>433</v>
      </c>
      <c r="D63" s="197"/>
      <c r="E63" s="197"/>
      <c r="F63" s="197"/>
      <c r="G63" s="182"/>
      <c r="H63" s="184"/>
    </row>
    <row r="64" spans="1:8" s="199" customFormat="1" ht="26.4">
      <c r="A64" s="179"/>
      <c r="B64" s="197"/>
      <c r="C64" s="194" t="s">
        <v>434</v>
      </c>
      <c r="D64" s="121"/>
      <c r="E64" s="154"/>
      <c r="F64" s="178"/>
      <c r="G64" s="154"/>
      <c r="H64" s="200"/>
    </row>
    <row r="65" spans="1:8" s="199" customFormat="1" ht="39.6">
      <c r="A65" s="179"/>
      <c r="B65" s="197"/>
      <c r="C65" s="194" t="s">
        <v>435</v>
      </c>
      <c r="D65" s="121"/>
      <c r="E65" s="154"/>
      <c r="F65" s="178"/>
      <c r="G65" s="154"/>
      <c r="H65" s="200"/>
    </row>
    <row r="66" spans="1:8" s="199" customFormat="1" ht="39.6">
      <c r="A66" s="179"/>
      <c r="B66" s="197"/>
      <c r="C66" s="194" t="s">
        <v>436</v>
      </c>
      <c r="D66" s="121"/>
      <c r="E66" s="122"/>
      <c r="F66" s="178"/>
      <c r="G66" s="122"/>
      <c r="H66" s="201"/>
    </row>
    <row r="67" spans="1:8" s="199" customFormat="1" ht="39.6">
      <c r="A67" s="179"/>
      <c r="B67" s="197"/>
      <c r="C67" s="194" t="s">
        <v>437</v>
      </c>
      <c r="D67" s="160"/>
      <c r="E67" s="161"/>
      <c r="F67" s="162"/>
      <c r="G67" s="161"/>
      <c r="H67" s="201"/>
    </row>
    <row r="68" spans="1:8" s="199" customFormat="1" ht="26.4">
      <c r="A68" s="179"/>
      <c r="B68" s="197"/>
      <c r="C68" s="194" t="s">
        <v>438</v>
      </c>
      <c r="D68" s="121"/>
      <c r="E68" s="121"/>
      <c r="F68" s="122"/>
      <c r="G68" s="202"/>
      <c r="H68" s="201"/>
    </row>
    <row r="69" spans="1:8" s="199" customFormat="1" ht="79.2">
      <c r="A69" s="179"/>
      <c r="B69" s="197"/>
      <c r="C69" s="194" t="s">
        <v>439</v>
      </c>
      <c r="D69" s="121"/>
      <c r="E69" s="121"/>
      <c r="F69" s="122"/>
      <c r="G69" s="202"/>
      <c r="H69" s="201"/>
    </row>
    <row r="70" spans="1:8" s="199" customFormat="1" ht="13.8">
      <c r="A70" s="179"/>
      <c r="B70" s="197"/>
      <c r="C70" s="151"/>
      <c r="D70" s="197"/>
      <c r="E70" s="197"/>
      <c r="F70" s="197"/>
      <c r="G70" s="182"/>
      <c r="H70" s="184"/>
    </row>
    <row r="71" spans="1:8" s="198" customFormat="1">
      <c r="A71" s="120"/>
      <c r="B71" s="160"/>
      <c r="C71" s="152"/>
      <c r="D71" s="160"/>
      <c r="E71" s="161"/>
      <c r="F71" s="162"/>
      <c r="G71" s="161"/>
      <c r="H71" s="171"/>
    </row>
    <row r="72" spans="1:8" s="198" customFormat="1">
      <c r="A72" s="120"/>
      <c r="B72" s="160"/>
      <c r="C72" s="152"/>
      <c r="D72" s="160"/>
      <c r="E72" s="161"/>
      <c r="F72" s="162"/>
      <c r="G72" s="161"/>
      <c r="H72" s="171"/>
    </row>
    <row r="73" spans="1:8" s="198" customFormat="1">
      <c r="A73" s="120"/>
      <c r="B73" s="160"/>
      <c r="C73" s="152"/>
      <c r="D73" s="160"/>
      <c r="E73" s="161"/>
      <c r="F73" s="162"/>
      <c r="G73" s="161"/>
      <c r="H73" s="171"/>
    </row>
    <row r="74" spans="1:8" s="198" customFormat="1">
      <c r="A74" s="120"/>
      <c r="B74" s="160"/>
      <c r="C74" s="152"/>
      <c r="D74" s="160"/>
      <c r="E74" s="161"/>
      <c r="F74" s="162"/>
      <c r="G74" s="161"/>
      <c r="H74" s="171"/>
    </row>
    <row r="75" spans="1:8">
      <c r="B75" s="160"/>
      <c r="C75" s="152"/>
      <c r="D75" s="160"/>
      <c r="E75" s="161"/>
      <c r="F75" s="162"/>
      <c r="G75" s="161"/>
    </row>
    <row r="76" spans="1:8">
      <c r="B76" s="160"/>
      <c r="C76" s="152"/>
    </row>
    <row r="77" spans="1:8">
      <c r="B77" s="160"/>
      <c r="C77" s="152"/>
      <c r="H77" s="203"/>
    </row>
    <row r="78" spans="1:8">
      <c r="C78" s="152"/>
      <c r="H78" s="203"/>
    </row>
    <row r="79" spans="1:8">
      <c r="H79" s="203"/>
    </row>
    <row r="80" spans="1:8">
      <c r="H80" s="203"/>
    </row>
    <row r="81" spans="2:8">
      <c r="H81" s="203"/>
    </row>
    <row r="82" spans="2:8">
      <c r="H82" s="203"/>
    </row>
    <row r="83" spans="2:8">
      <c r="H83" s="203"/>
    </row>
    <row r="84" spans="2:8">
      <c r="H84" s="203"/>
    </row>
    <row r="85" spans="2:8">
      <c r="H85" s="203"/>
    </row>
    <row r="86" spans="2:8">
      <c r="H86" s="203"/>
    </row>
    <row r="87" spans="2:8">
      <c r="H87" s="203"/>
    </row>
    <row r="88" spans="2:8">
      <c r="B88" s="204"/>
      <c r="H88" s="203"/>
    </row>
    <row r="89" spans="2:8">
      <c r="H89" s="203"/>
    </row>
    <row r="90" spans="2:8">
      <c r="H90" s="203"/>
    </row>
    <row r="91" spans="2:8">
      <c r="C91" s="205"/>
      <c r="H91" s="203"/>
    </row>
    <row r="92" spans="2:8">
      <c r="H92" s="203"/>
    </row>
    <row r="93" spans="2:8">
      <c r="H93" s="203"/>
    </row>
    <row r="94" spans="2:8">
      <c r="H94" s="203"/>
    </row>
    <row r="95" spans="2:8">
      <c r="H95" s="203"/>
    </row>
    <row r="96" spans="2:8">
      <c r="H96" s="203"/>
    </row>
    <row r="97" spans="1:8">
      <c r="H97" s="203"/>
    </row>
    <row r="98" spans="1:8">
      <c r="H98" s="203"/>
    </row>
    <row r="99" spans="1:8">
      <c r="H99" s="203"/>
    </row>
    <row r="100" spans="1:8">
      <c r="H100" s="203"/>
    </row>
    <row r="101" spans="1:8">
      <c r="H101" s="203"/>
    </row>
    <row r="102" spans="1:8">
      <c r="H102" s="203"/>
    </row>
    <row r="103" spans="1:8">
      <c r="H103" s="203"/>
    </row>
    <row r="104" spans="1:8" s="198" customFormat="1">
      <c r="A104" s="120"/>
      <c r="B104" s="121"/>
      <c r="C104" s="120"/>
      <c r="D104" s="121"/>
      <c r="E104" s="122"/>
      <c r="F104" s="178"/>
      <c r="G104" s="122"/>
      <c r="H104" s="203"/>
    </row>
    <row r="105" spans="1:8" s="198" customFormat="1">
      <c r="A105" s="120"/>
      <c r="B105" s="121"/>
      <c r="C105" s="120"/>
      <c r="D105" s="121"/>
      <c r="E105" s="122"/>
      <c r="F105" s="178"/>
      <c r="G105" s="122"/>
      <c r="H105" s="203"/>
    </row>
    <row r="106" spans="1:8" s="198" customFormat="1">
      <c r="A106" s="120"/>
      <c r="B106" s="121"/>
      <c r="C106" s="120"/>
      <c r="D106" s="121"/>
      <c r="E106" s="122"/>
      <c r="F106" s="178"/>
      <c r="G106" s="122"/>
      <c r="H106" s="203"/>
    </row>
    <row r="107" spans="1:8" s="198" customFormat="1">
      <c r="A107" s="120"/>
      <c r="B107" s="121"/>
      <c r="C107" s="120"/>
      <c r="D107" s="121"/>
      <c r="E107" s="122"/>
      <c r="F107" s="178"/>
      <c r="G107" s="122"/>
      <c r="H107" s="203"/>
    </row>
    <row r="108" spans="1:8" s="198" customFormat="1">
      <c r="A108" s="120"/>
      <c r="B108" s="121"/>
      <c r="C108" s="120"/>
      <c r="D108" s="121"/>
      <c r="E108" s="122"/>
      <c r="F108" s="178"/>
      <c r="G108" s="122"/>
      <c r="H108" s="203"/>
    </row>
    <row r="109" spans="1:8" s="198" customFormat="1">
      <c r="A109" s="120"/>
      <c r="B109" s="121"/>
      <c r="C109" s="120"/>
      <c r="D109" s="121"/>
      <c r="E109" s="122"/>
      <c r="F109" s="178"/>
      <c r="G109" s="122"/>
      <c r="H109" s="203"/>
    </row>
    <row r="110" spans="1:8" s="198" customFormat="1">
      <c r="A110" s="120"/>
      <c r="B110" s="121"/>
      <c r="C110" s="120"/>
      <c r="D110" s="121"/>
      <c r="E110" s="122"/>
      <c r="F110" s="178"/>
      <c r="G110" s="122"/>
      <c r="H110" s="203"/>
    </row>
    <row r="111" spans="1:8" s="198" customFormat="1">
      <c r="A111" s="120"/>
      <c r="B111" s="121"/>
      <c r="C111" s="120"/>
      <c r="D111" s="121"/>
      <c r="E111" s="122"/>
      <c r="F111" s="178"/>
      <c r="G111" s="122"/>
      <c r="H111" s="203"/>
    </row>
    <row r="112" spans="1:8" s="198" customFormat="1">
      <c r="A112" s="120"/>
      <c r="B112" s="121"/>
      <c r="C112" s="120"/>
      <c r="D112" s="121"/>
      <c r="E112" s="122"/>
      <c r="F112" s="178"/>
      <c r="G112" s="122"/>
      <c r="H112" s="203"/>
    </row>
    <row r="113" spans="1:8" s="198" customFormat="1">
      <c r="A113" s="120"/>
      <c r="B113" s="121"/>
      <c r="C113" s="120"/>
      <c r="D113" s="121"/>
      <c r="E113" s="122"/>
      <c r="F113" s="178"/>
      <c r="G113" s="122"/>
      <c r="H113" s="203"/>
    </row>
    <row r="114" spans="1:8" s="198" customFormat="1">
      <c r="A114" s="120"/>
      <c r="B114" s="121"/>
      <c r="C114" s="120"/>
      <c r="D114" s="121"/>
      <c r="E114" s="122"/>
      <c r="F114" s="178"/>
      <c r="G114" s="122"/>
      <c r="H114" s="203"/>
    </row>
    <row r="115" spans="1:8" s="198" customFormat="1">
      <c r="A115" s="120"/>
      <c r="B115" s="121"/>
      <c r="C115" s="120"/>
      <c r="D115" s="121"/>
      <c r="E115" s="122"/>
      <c r="F115" s="178"/>
      <c r="G115" s="122"/>
      <c r="H115" s="203"/>
    </row>
    <row r="116" spans="1:8" s="198" customFormat="1">
      <c r="A116" s="120"/>
      <c r="B116" s="121"/>
      <c r="C116" s="120"/>
      <c r="D116" s="121"/>
      <c r="E116" s="122"/>
      <c r="F116" s="178"/>
      <c r="G116" s="122"/>
      <c r="H116" s="203"/>
    </row>
    <row r="117" spans="1:8" s="198" customFormat="1">
      <c r="A117" s="120"/>
      <c r="B117" s="121"/>
      <c r="C117" s="120"/>
      <c r="D117" s="121"/>
      <c r="E117" s="122"/>
      <c r="F117" s="178"/>
      <c r="G117" s="122"/>
      <c r="H117" s="203"/>
    </row>
    <row r="118" spans="1:8" s="198" customFormat="1">
      <c r="A118" s="120"/>
      <c r="B118" s="121"/>
      <c r="C118" s="120"/>
      <c r="D118" s="121"/>
      <c r="E118" s="122"/>
      <c r="F118" s="178"/>
      <c r="G118" s="122"/>
      <c r="H118" s="203"/>
    </row>
    <row r="119" spans="1:8" s="198" customFormat="1">
      <c r="A119" s="120"/>
      <c r="B119" s="121"/>
      <c r="C119" s="120"/>
      <c r="D119" s="121"/>
      <c r="E119" s="122"/>
      <c r="F119" s="178"/>
      <c r="G119" s="122"/>
      <c r="H119" s="203"/>
    </row>
    <row r="120" spans="1:8" s="198" customFormat="1">
      <c r="A120" s="120"/>
      <c r="B120" s="121"/>
      <c r="C120" s="120"/>
      <c r="D120" s="121"/>
      <c r="E120" s="122"/>
      <c r="F120" s="178"/>
      <c r="G120" s="122"/>
      <c r="H120" s="203"/>
    </row>
    <row r="121" spans="1:8" s="198" customFormat="1">
      <c r="A121" s="120"/>
      <c r="B121" s="121"/>
      <c r="C121" s="120"/>
      <c r="D121" s="121"/>
      <c r="E121" s="122"/>
      <c r="F121" s="178"/>
      <c r="G121" s="122"/>
      <c r="H121" s="203"/>
    </row>
    <row r="122" spans="1:8" s="198" customFormat="1">
      <c r="A122" s="120"/>
      <c r="B122" s="121"/>
      <c r="C122" s="120"/>
      <c r="D122" s="121"/>
      <c r="E122" s="122"/>
      <c r="F122" s="178"/>
      <c r="G122" s="122"/>
      <c r="H122" s="203"/>
    </row>
    <row r="123" spans="1:8" s="198" customFormat="1">
      <c r="A123" s="120"/>
      <c r="B123" s="121"/>
      <c r="C123" s="120"/>
      <c r="D123" s="121"/>
      <c r="E123" s="122"/>
      <c r="F123" s="178"/>
      <c r="G123" s="122"/>
      <c r="H123" s="203"/>
    </row>
    <row r="124" spans="1:8" s="198" customFormat="1">
      <c r="A124" s="120"/>
      <c r="B124" s="121"/>
      <c r="C124" s="120"/>
      <c r="D124" s="121"/>
      <c r="E124" s="122"/>
      <c r="F124" s="178"/>
      <c r="G124" s="122"/>
      <c r="H124" s="203"/>
    </row>
    <row r="125" spans="1:8" s="198" customFormat="1">
      <c r="A125" s="120"/>
      <c r="B125" s="121"/>
      <c r="C125" s="120"/>
      <c r="D125" s="121"/>
      <c r="E125" s="122"/>
      <c r="F125" s="178"/>
      <c r="G125" s="122"/>
      <c r="H125" s="203"/>
    </row>
    <row r="126" spans="1:8" s="198" customFormat="1">
      <c r="A126" s="120"/>
      <c r="B126" s="121"/>
      <c r="C126" s="120"/>
      <c r="D126" s="121"/>
      <c r="E126" s="122"/>
      <c r="F126" s="178"/>
      <c r="G126" s="122"/>
      <c r="H126" s="203"/>
    </row>
    <row r="127" spans="1:8" s="198" customFormat="1">
      <c r="A127" s="120"/>
      <c r="B127" s="121"/>
      <c r="C127" s="120"/>
      <c r="D127" s="121"/>
      <c r="E127" s="122"/>
      <c r="F127" s="178"/>
      <c r="G127" s="122"/>
      <c r="H127" s="203"/>
    </row>
    <row r="128" spans="1:8" s="198" customFormat="1">
      <c r="A128" s="120"/>
      <c r="B128" s="121"/>
      <c r="C128" s="120"/>
      <c r="D128" s="121"/>
      <c r="E128" s="122"/>
      <c r="F128" s="178"/>
      <c r="G128" s="122"/>
      <c r="H128" s="203"/>
    </row>
    <row r="129" spans="1:8" s="198" customFormat="1">
      <c r="A129" s="120"/>
      <c r="B129" s="121"/>
      <c r="C129" s="120"/>
      <c r="D129" s="121"/>
      <c r="E129" s="122"/>
      <c r="F129" s="178"/>
      <c r="G129" s="122"/>
      <c r="H129" s="203"/>
    </row>
    <row r="130" spans="1:8" s="198" customFormat="1">
      <c r="A130" s="120"/>
      <c r="B130" s="121"/>
      <c r="C130" s="120"/>
      <c r="D130" s="121"/>
      <c r="E130" s="122"/>
      <c r="F130" s="178"/>
      <c r="G130" s="122"/>
      <c r="H130" s="203"/>
    </row>
    <row r="131" spans="1:8" s="198" customFormat="1">
      <c r="A131" s="120"/>
      <c r="B131" s="121"/>
      <c r="C131" s="120"/>
      <c r="D131" s="121"/>
      <c r="E131" s="122"/>
      <c r="F131" s="178"/>
      <c r="G131" s="122"/>
      <c r="H131" s="203"/>
    </row>
    <row r="132" spans="1:8" s="198" customFormat="1">
      <c r="A132" s="120"/>
      <c r="B132" s="121"/>
      <c r="C132" s="120"/>
      <c r="D132" s="121"/>
      <c r="E132" s="122"/>
      <c r="F132" s="178"/>
      <c r="G132" s="122"/>
      <c r="H132" s="203"/>
    </row>
    <row r="133" spans="1:8" s="198" customFormat="1">
      <c r="A133" s="120"/>
      <c r="B133" s="121"/>
      <c r="C133" s="120"/>
      <c r="D133" s="121"/>
      <c r="E133" s="122"/>
      <c r="F133" s="178"/>
      <c r="G133" s="122"/>
      <c r="H133" s="203"/>
    </row>
    <row r="134" spans="1:8" s="198" customFormat="1">
      <c r="A134" s="120"/>
      <c r="B134" s="121"/>
      <c r="C134" s="120"/>
      <c r="D134" s="121"/>
      <c r="E134" s="122"/>
      <c r="F134" s="178"/>
      <c r="G134" s="122"/>
      <c r="H134" s="203"/>
    </row>
    <row r="135" spans="1:8" s="198" customFormat="1">
      <c r="A135" s="120"/>
      <c r="B135" s="121"/>
      <c r="C135" s="120"/>
      <c r="D135" s="121"/>
      <c r="E135" s="122"/>
      <c r="F135" s="178"/>
      <c r="G135" s="122"/>
      <c r="H135" s="203"/>
    </row>
    <row r="136" spans="1:8" s="198" customFormat="1">
      <c r="A136" s="120"/>
      <c r="B136" s="121"/>
      <c r="C136" s="120"/>
      <c r="D136" s="121"/>
      <c r="E136" s="122"/>
      <c r="F136" s="178"/>
      <c r="G136" s="122"/>
      <c r="H136" s="203"/>
    </row>
    <row r="137" spans="1:8" s="206" customFormat="1" ht="14.4">
      <c r="A137" s="120"/>
      <c r="B137" s="121"/>
      <c r="C137" s="120"/>
      <c r="D137" s="121"/>
      <c r="E137" s="122"/>
      <c r="F137" s="178"/>
      <c r="G137" s="122"/>
      <c r="H137" s="203"/>
    </row>
    <row r="138" spans="1:8" s="206" customFormat="1" ht="14.4">
      <c r="A138" s="120"/>
      <c r="B138" s="121"/>
      <c r="C138" s="120"/>
      <c r="D138" s="121"/>
      <c r="E138" s="122"/>
      <c r="F138" s="178"/>
      <c r="G138" s="122"/>
      <c r="H138" s="203"/>
    </row>
    <row r="139" spans="1:8" s="206" customFormat="1" ht="14.4">
      <c r="A139" s="120"/>
      <c r="B139" s="121"/>
      <c r="C139" s="120"/>
      <c r="D139" s="121"/>
      <c r="E139" s="122"/>
      <c r="F139" s="178"/>
      <c r="G139" s="122"/>
      <c r="H139" s="203"/>
    </row>
    <row r="140" spans="1:8" s="206" customFormat="1" ht="14.4">
      <c r="A140" s="120"/>
      <c r="B140" s="121"/>
      <c r="C140" s="120"/>
      <c r="D140" s="121"/>
      <c r="E140" s="122"/>
      <c r="F140" s="178"/>
      <c r="G140" s="122"/>
      <c r="H140" s="203"/>
    </row>
    <row r="141" spans="1:8">
      <c r="H141" s="203"/>
    </row>
    <row r="142" spans="1:8">
      <c r="H142" s="203"/>
    </row>
    <row r="143" spans="1:8">
      <c r="H143" s="203"/>
    </row>
    <row r="144" spans="1:8">
      <c r="H144" s="203"/>
    </row>
    <row r="145" spans="1:8">
      <c r="H145" s="203"/>
    </row>
    <row r="146" spans="1:8">
      <c r="H146" s="203"/>
    </row>
    <row r="147" spans="1:8">
      <c r="H147" s="203"/>
    </row>
    <row r="148" spans="1:8">
      <c r="H148" s="203"/>
    </row>
    <row r="149" spans="1:8">
      <c r="H149" s="203"/>
    </row>
    <row r="150" spans="1:8">
      <c r="H150" s="203"/>
    </row>
    <row r="151" spans="1:8">
      <c r="H151" s="203"/>
    </row>
    <row r="152" spans="1:8">
      <c r="H152" s="203"/>
    </row>
    <row r="153" spans="1:8" s="198" customFormat="1">
      <c r="A153" s="120"/>
      <c r="B153" s="121"/>
      <c r="C153" s="120"/>
      <c r="D153" s="121"/>
      <c r="E153" s="122"/>
      <c r="F153" s="178"/>
      <c r="G153" s="122"/>
      <c r="H153" s="203"/>
    </row>
    <row r="154" spans="1:8" s="198" customFormat="1">
      <c r="A154" s="120"/>
      <c r="B154" s="121"/>
      <c r="C154" s="120"/>
      <c r="D154" s="121"/>
      <c r="E154" s="122"/>
      <c r="F154" s="178"/>
      <c r="G154" s="122"/>
      <c r="H154" s="203"/>
    </row>
    <row r="155" spans="1:8">
      <c r="H155" s="203"/>
    </row>
    <row r="156" spans="1:8">
      <c r="H156" s="203"/>
    </row>
    <row r="157" spans="1:8">
      <c r="H157" s="203"/>
    </row>
    <row r="158" spans="1:8">
      <c r="H158" s="203"/>
    </row>
    <row r="159" spans="1:8">
      <c r="H159" s="203"/>
    </row>
    <row r="160" spans="1:8">
      <c r="H160" s="203"/>
    </row>
    <row r="161" spans="1:8">
      <c r="H161" s="203"/>
    </row>
    <row r="162" spans="1:8">
      <c r="H162" s="203"/>
    </row>
    <row r="163" spans="1:8">
      <c r="H163" s="203"/>
    </row>
    <row r="164" spans="1:8">
      <c r="H164" s="203"/>
    </row>
    <row r="165" spans="1:8">
      <c r="H165" s="203"/>
    </row>
    <row r="166" spans="1:8" s="198" customFormat="1">
      <c r="A166" s="120"/>
      <c r="B166" s="121"/>
      <c r="C166" s="120"/>
      <c r="D166" s="121"/>
      <c r="E166" s="122"/>
      <c r="F166" s="178"/>
      <c r="G166" s="122"/>
      <c r="H166" s="203"/>
    </row>
    <row r="167" spans="1:8" s="198" customFormat="1">
      <c r="A167" s="120"/>
      <c r="B167" s="121"/>
      <c r="C167" s="120"/>
      <c r="D167" s="121"/>
      <c r="E167" s="122"/>
      <c r="F167" s="178"/>
      <c r="G167" s="122"/>
      <c r="H167" s="203"/>
    </row>
    <row r="168" spans="1:8" s="198" customFormat="1">
      <c r="A168" s="120"/>
      <c r="B168" s="121"/>
      <c r="C168" s="120"/>
      <c r="D168" s="121"/>
      <c r="E168" s="122"/>
      <c r="F168" s="178"/>
      <c r="G168" s="122"/>
      <c r="H168" s="203"/>
    </row>
    <row r="169" spans="1:8" s="198" customFormat="1">
      <c r="A169" s="120"/>
      <c r="B169" s="121"/>
      <c r="C169" s="120"/>
      <c r="D169" s="121"/>
      <c r="E169" s="122"/>
      <c r="F169" s="178"/>
      <c r="G169" s="122"/>
      <c r="H169" s="203"/>
    </row>
    <row r="170" spans="1:8" s="198" customFormat="1">
      <c r="A170" s="120"/>
      <c r="B170" s="121"/>
      <c r="C170" s="120"/>
      <c r="D170" s="121"/>
      <c r="E170" s="122"/>
      <c r="F170" s="178"/>
      <c r="G170" s="122"/>
      <c r="H170" s="203"/>
    </row>
    <row r="171" spans="1:8" s="198" customFormat="1">
      <c r="A171" s="120"/>
      <c r="B171" s="121"/>
      <c r="C171" s="120"/>
      <c r="D171" s="121"/>
      <c r="E171" s="122"/>
      <c r="F171" s="178"/>
      <c r="G171" s="122"/>
      <c r="H171" s="203"/>
    </row>
    <row r="172" spans="1:8" s="198" customFormat="1">
      <c r="A172" s="120"/>
      <c r="B172" s="121"/>
      <c r="C172" s="120"/>
      <c r="D172" s="121"/>
      <c r="E172" s="122"/>
      <c r="F172" s="178"/>
      <c r="G172" s="122"/>
      <c r="H172" s="203"/>
    </row>
    <row r="173" spans="1:8" s="198" customFormat="1">
      <c r="A173" s="120"/>
      <c r="B173" s="121"/>
      <c r="C173" s="120"/>
      <c r="D173" s="121"/>
      <c r="E173" s="122"/>
      <c r="F173" s="178"/>
      <c r="G173" s="122"/>
      <c r="H173" s="203"/>
    </row>
    <row r="174" spans="1:8">
      <c r="H174" s="203"/>
    </row>
    <row r="175" spans="1:8">
      <c r="H175" s="203"/>
    </row>
    <row r="176" spans="1:8">
      <c r="H176" s="203"/>
    </row>
    <row r="177" spans="8:8">
      <c r="H177" s="203"/>
    </row>
    <row r="178" spans="8:8">
      <c r="H178" s="203"/>
    </row>
    <row r="179" spans="8:8">
      <c r="H179" s="203"/>
    </row>
    <row r="180" spans="8:8">
      <c r="H180" s="203"/>
    </row>
    <row r="181" spans="8:8">
      <c r="H181" s="203"/>
    </row>
    <row r="182" spans="8:8">
      <c r="H182" s="203"/>
    </row>
    <row r="183" spans="8:8">
      <c r="H183" s="203"/>
    </row>
    <row r="184" spans="8:8">
      <c r="H184" s="203"/>
    </row>
    <row r="185" spans="8:8">
      <c r="H185" s="203"/>
    </row>
    <row r="186" spans="8:8">
      <c r="H186" s="203"/>
    </row>
    <row r="187" spans="8:8">
      <c r="H187" s="203"/>
    </row>
    <row r="188" spans="8:8">
      <c r="H188" s="203"/>
    </row>
    <row r="189" spans="8:8">
      <c r="H189" s="203"/>
    </row>
    <row r="190" spans="8:8">
      <c r="H190" s="203"/>
    </row>
    <row r="191" spans="8:8">
      <c r="H191" s="203"/>
    </row>
    <row r="192" spans="8:8">
      <c r="H192" s="203"/>
    </row>
    <row r="193" spans="1:8">
      <c r="H193" s="203"/>
    </row>
    <row r="194" spans="1:8">
      <c r="H194" s="203"/>
    </row>
    <row r="195" spans="1:8" s="206" customFormat="1" ht="14.4">
      <c r="A195" s="120"/>
      <c r="B195" s="121"/>
      <c r="C195" s="120"/>
      <c r="D195" s="121"/>
      <c r="E195" s="122"/>
      <c r="F195" s="178"/>
      <c r="G195" s="122"/>
      <c r="H195" s="203"/>
    </row>
    <row r="196" spans="1:8" s="206" customFormat="1" ht="14.4">
      <c r="A196" s="120"/>
      <c r="B196" s="121"/>
      <c r="C196" s="120"/>
      <c r="D196" s="121"/>
      <c r="E196" s="122"/>
      <c r="F196" s="178"/>
      <c r="G196" s="122"/>
      <c r="H196" s="203"/>
    </row>
    <row r="197" spans="1:8" s="206" customFormat="1" ht="14.4">
      <c r="A197" s="120"/>
      <c r="B197" s="121"/>
      <c r="C197" s="120"/>
      <c r="D197" s="121"/>
      <c r="E197" s="122"/>
      <c r="F197" s="178"/>
      <c r="G197" s="122"/>
      <c r="H197" s="203"/>
    </row>
    <row r="198" spans="1:8" s="206" customFormat="1" ht="14.4">
      <c r="A198" s="120"/>
      <c r="B198" s="121"/>
      <c r="C198" s="120"/>
      <c r="D198" s="121"/>
      <c r="E198" s="122"/>
      <c r="F198" s="178"/>
      <c r="G198" s="122"/>
      <c r="H198" s="203"/>
    </row>
    <row r="199" spans="1:8" s="206" customFormat="1" ht="14.4">
      <c r="A199" s="120"/>
      <c r="B199" s="121"/>
      <c r="C199" s="120"/>
      <c r="D199" s="121"/>
      <c r="E199" s="122"/>
      <c r="F199" s="178"/>
      <c r="G199" s="122"/>
      <c r="H199" s="203"/>
    </row>
    <row r="200" spans="1:8" s="206" customFormat="1" ht="14.4">
      <c r="A200" s="120"/>
      <c r="B200" s="121"/>
      <c r="C200" s="120"/>
      <c r="D200" s="121"/>
      <c r="E200" s="122"/>
      <c r="F200" s="178"/>
      <c r="G200" s="122"/>
      <c r="H200" s="203"/>
    </row>
    <row r="201" spans="1:8" s="206" customFormat="1" ht="14.4">
      <c r="A201" s="120"/>
      <c r="B201" s="121"/>
      <c r="C201" s="120"/>
      <c r="D201" s="121"/>
      <c r="E201" s="122"/>
      <c r="F201" s="178"/>
      <c r="G201" s="122"/>
      <c r="H201" s="203"/>
    </row>
    <row r="202" spans="1:8" s="206" customFormat="1" ht="14.4">
      <c r="A202" s="120"/>
      <c r="B202" s="121"/>
      <c r="C202" s="120"/>
      <c r="D202" s="121"/>
      <c r="E202" s="122"/>
      <c r="F202" s="178"/>
      <c r="G202" s="122"/>
      <c r="H202" s="203"/>
    </row>
    <row r="203" spans="1:8" s="206" customFormat="1" ht="14.4">
      <c r="A203" s="120"/>
      <c r="B203" s="121"/>
      <c r="C203" s="120"/>
      <c r="D203" s="121"/>
      <c r="E203" s="122"/>
      <c r="F203" s="178"/>
      <c r="G203" s="122"/>
      <c r="H203" s="203"/>
    </row>
    <row r="204" spans="1:8" s="206" customFormat="1" ht="14.4">
      <c r="A204" s="120"/>
      <c r="B204" s="121"/>
      <c r="C204" s="120"/>
      <c r="D204" s="121"/>
      <c r="E204" s="122"/>
      <c r="F204" s="178"/>
      <c r="G204" s="122"/>
      <c r="H204" s="203"/>
    </row>
    <row r="205" spans="1:8" s="206" customFormat="1" ht="14.4">
      <c r="A205" s="120"/>
      <c r="B205" s="121"/>
      <c r="C205" s="120"/>
      <c r="D205" s="121"/>
      <c r="E205" s="122"/>
      <c r="F205" s="178"/>
      <c r="G205" s="122"/>
      <c r="H205" s="203"/>
    </row>
    <row r="206" spans="1:8" s="206" customFormat="1" ht="14.4">
      <c r="A206" s="120"/>
      <c r="B206" s="121"/>
      <c r="C206" s="120"/>
      <c r="D206" s="121"/>
      <c r="E206" s="122"/>
      <c r="F206" s="178"/>
      <c r="G206" s="122"/>
      <c r="H206" s="203"/>
    </row>
    <row r="207" spans="1:8" s="206" customFormat="1" ht="14.4">
      <c r="A207" s="120"/>
      <c r="B207" s="121"/>
      <c r="C207" s="120"/>
      <c r="D207" s="121"/>
      <c r="E207" s="122"/>
      <c r="F207" s="178"/>
      <c r="G207" s="122"/>
      <c r="H207" s="203"/>
    </row>
    <row r="208" spans="1:8">
      <c r="H208" s="203"/>
    </row>
    <row r="209" spans="8:8">
      <c r="H209" s="203"/>
    </row>
    <row r="210" spans="8:8">
      <c r="H210" s="203"/>
    </row>
    <row r="211" spans="8:8">
      <c r="H211" s="203"/>
    </row>
    <row r="212" spans="8:8">
      <c r="H212" s="203"/>
    </row>
    <row r="213" spans="8:8">
      <c r="H213" s="203"/>
    </row>
    <row r="214" spans="8:8">
      <c r="H214" s="203"/>
    </row>
    <row r="215" spans="8:8">
      <c r="H215" s="203"/>
    </row>
    <row r="216" spans="8:8">
      <c r="H216" s="203"/>
    </row>
    <row r="217" spans="8:8">
      <c r="H217" s="203"/>
    </row>
    <row r="218" spans="8:8">
      <c r="H218" s="203"/>
    </row>
    <row r="219" spans="8:8">
      <c r="H219" s="203"/>
    </row>
    <row r="220" spans="8:8">
      <c r="H220" s="203"/>
    </row>
    <row r="221" spans="8:8">
      <c r="H221" s="203"/>
    </row>
    <row r="222" spans="8:8">
      <c r="H222" s="203"/>
    </row>
    <row r="223" spans="8:8">
      <c r="H223" s="203"/>
    </row>
    <row r="224" spans="8:8">
      <c r="H224" s="203"/>
    </row>
    <row r="225" spans="1:8">
      <c r="H225" s="203"/>
    </row>
    <row r="226" spans="1:8">
      <c r="H226" s="203"/>
    </row>
    <row r="227" spans="1:8" s="198" customFormat="1">
      <c r="A227" s="120"/>
      <c r="B227" s="121"/>
      <c r="C227" s="120"/>
      <c r="D227" s="121"/>
      <c r="E227" s="122"/>
      <c r="F227" s="178"/>
      <c r="G227" s="122"/>
      <c r="H227" s="203"/>
    </row>
    <row r="228" spans="1:8" s="198" customFormat="1">
      <c r="A228" s="120"/>
      <c r="B228" s="121"/>
      <c r="C228" s="120"/>
      <c r="D228" s="121"/>
      <c r="E228" s="122"/>
      <c r="F228" s="178"/>
      <c r="G228" s="122"/>
      <c r="H228" s="203"/>
    </row>
    <row r="229" spans="1:8">
      <c r="H229" s="203"/>
    </row>
    <row r="230" spans="1:8">
      <c r="H230" s="203"/>
    </row>
    <row r="231" spans="1:8">
      <c r="H231" s="203"/>
    </row>
    <row r="232" spans="1:8">
      <c r="H232" s="203"/>
    </row>
    <row r="233" spans="1:8">
      <c r="H233" s="203"/>
    </row>
    <row r="234" spans="1:8">
      <c r="H234" s="203"/>
    </row>
    <row r="235" spans="1:8">
      <c r="H235" s="203"/>
    </row>
    <row r="236" spans="1:8">
      <c r="H236" s="203"/>
    </row>
    <row r="237" spans="1:8">
      <c r="H237" s="203"/>
    </row>
    <row r="238" spans="1:8">
      <c r="H238" s="203"/>
    </row>
    <row r="239" spans="1:8">
      <c r="H239" s="203"/>
    </row>
    <row r="240" spans="1:8">
      <c r="H240" s="203"/>
    </row>
    <row r="241" spans="8:8">
      <c r="H241" s="203"/>
    </row>
    <row r="242" spans="8:8">
      <c r="H242" s="203"/>
    </row>
    <row r="243" spans="8:8">
      <c r="H243" s="203"/>
    </row>
    <row r="244" spans="8:8">
      <c r="H244" s="203"/>
    </row>
    <row r="245" spans="8:8">
      <c r="H245" s="203"/>
    </row>
  </sheetData>
  <mergeCells count="2">
    <mergeCell ref="C10:F10"/>
    <mergeCell ref="C11:F11"/>
  </mergeCells>
  <pageMargins left="0.70866141732283472" right="0.70866141732283472" top="0.74803149606299213" bottom="0.74803149606299213" header="0.31496062992125984" footer="0.31496062992125984"/>
  <pageSetup paperSize="9" fitToHeight="0" orientation="portrait" r:id="rId1"/>
  <headerFooter>
    <oddHeader>&amp;L&amp;9Kulturni dom Podgorci - energetska sanacija
SI_Rekapitulacija</oddHeader>
    <oddFooter>&amp;L&amp;8številka projekta: D-29/2024
številka načrta: G-41/24&amp;C&amp;9&amp;P/&amp;N</oddFooter>
  </headerFooter>
  <rowBreaks count="2" manualBreakCount="2">
    <brk id="30" max="16383" man="1"/>
    <brk id="49"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1:J377"/>
  <sheetViews>
    <sheetView view="pageBreakPreview" topLeftCell="A187" zoomScaleNormal="100" zoomScaleSheetLayoutView="100" workbookViewId="0">
      <selection activeCell="F51" sqref="F51"/>
    </sheetView>
  </sheetViews>
  <sheetFormatPr defaultColWidth="9.109375" defaultRowHeight="13.2"/>
  <cols>
    <col min="1" max="1" width="2.6640625" style="120" customWidth="1"/>
    <col min="2" max="2" width="4.6640625" style="121" customWidth="1"/>
    <col min="3" max="3" width="45.6640625" style="120" customWidth="1"/>
    <col min="4" max="4" width="5.6640625" style="121" customWidth="1"/>
    <col min="5" max="5" width="2.6640625" style="122" customWidth="1"/>
    <col min="6" max="6" width="10.6640625" style="178" customWidth="1"/>
    <col min="7" max="7" width="2.6640625" style="122" customWidth="1"/>
    <col min="8" max="8" width="11.6640625" style="171" customWidth="1"/>
    <col min="9" max="9" width="9.109375" style="120"/>
    <col min="10" max="10" width="8.44140625" style="120" customWidth="1"/>
    <col min="11" max="16384" width="9.109375" style="120"/>
  </cols>
  <sheetData>
    <row r="1" spans="1:8">
      <c r="C1" s="205"/>
      <c r="E1" s="207"/>
      <c r="G1" s="207"/>
      <c r="H1" s="175"/>
    </row>
    <row r="2" spans="1:8">
      <c r="A2" s="208"/>
      <c r="B2" s="186" t="s">
        <v>440</v>
      </c>
      <c r="C2" s="209" t="s">
        <v>441</v>
      </c>
      <c r="D2" s="210"/>
      <c r="E2" s="211"/>
      <c r="F2" s="212"/>
      <c r="G2" s="211"/>
      <c r="H2" s="213"/>
    </row>
    <row r="3" spans="1:8" s="198" customFormat="1">
      <c r="A3" s="120"/>
      <c r="B3" s="181"/>
      <c r="C3" s="120"/>
      <c r="D3" s="121"/>
      <c r="E3" s="154"/>
      <c r="F3" s="154"/>
      <c r="G3" s="154"/>
      <c r="H3" s="122"/>
    </row>
    <row r="4" spans="1:8" s="215" customFormat="1">
      <c r="A4" s="208"/>
      <c r="B4" s="186" t="s">
        <v>442</v>
      </c>
      <c r="C4" s="209" t="s">
        <v>443</v>
      </c>
      <c r="D4" s="210"/>
      <c r="E4" s="211"/>
      <c r="F4" s="211"/>
      <c r="G4" s="211"/>
      <c r="H4" s="214"/>
    </row>
    <row r="5" spans="1:8">
      <c r="A5" s="198"/>
      <c r="B5" s="216"/>
      <c r="C5" s="205"/>
      <c r="E5" s="120"/>
      <c r="F5" s="217"/>
      <c r="G5" s="217"/>
      <c r="H5" s="217"/>
    </row>
    <row r="6" spans="1:8" ht="184.8">
      <c r="A6" s="218"/>
      <c r="B6" s="219" t="s">
        <v>444</v>
      </c>
      <c r="C6" s="220" t="s">
        <v>445</v>
      </c>
      <c r="D6" s="221"/>
      <c r="E6" s="218"/>
      <c r="F6" s="175"/>
      <c r="G6" s="218"/>
      <c r="H6" s="222"/>
    </row>
    <row r="7" spans="1:8" ht="14.4">
      <c r="A7" s="218"/>
      <c r="B7" s="219"/>
      <c r="C7" s="220"/>
      <c r="D7" s="221"/>
      <c r="E7" s="218"/>
      <c r="F7" s="175"/>
      <c r="G7" s="218"/>
      <c r="H7" s="222"/>
    </row>
    <row r="8" spans="1:8" ht="14.4">
      <c r="A8" s="218"/>
      <c r="B8" s="219"/>
      <c r="C8" s="220" t="s">
        <v>446</v>
      </c>
      <c r="D8" s="223">
        <v>4</v>
      </c>
      <c r="E8" s="218"/>
      <c r="F8" s="175"/>
      <c r="G8" s="218"/>
      <c r="H8" s="222">
        <f>D8*F8</f>
        <v>0</v>
      </c>
    </row>
    <row r="9" spans="1:8" s="199" customFormat="1" ht="14.4">
      <c r="A9" s="218"/>
      <c r="B9" s="219"/>
      <c r="C9" s="220" t="s">
        <v>447</v>
      </c>
      <c r="D9" s="223">
        <v>4</v>
      </c>
      <c r="E9" s="218"/>
      <c r="F9" s="175"/>
      <c r="G9" s="218"/>
      <c r="H9" s="222">
        <f>D9*F9</f>
        <v>0</v>
      </c>
    </row>
    <row r="10" spans="1:8" s="199" customFormat="1" ht="14.4">
      <c r="A10" s="218"/>
      <c r="B10" s="219"/>
      <c r="C10" s="220" t="s">
        <v>447</v>
      </c>
      <c r="D10" s="223">
        <v>4</v>
      </c>
      <c r="E10" s="218"/>
      <c r="F10" s="175"/>
      <c r="G10" s="218"/>
      <c r="H10" s="222">
        <f>D10*F10</f>
        <v>0</v>
      </c>
    </row>
    <row r="11" spans="1:8" s="198" customFormat="1" ht="14.4">
      <c r="A11" s="218"/>
      <c r="B11" s="219"/>
      <c r="C11" s="205"/>
      <c r="D11" s="223"/>
      <c r="E11" s="224"/>
      <c r="F11" s="175"/>
      <c r="G11" s="225"/>
      <c r="H11" s="222"/>
    </row>
    <row r="12" spans="1:8" s="198" customFormat="1" ht="39.6">
      <c r="A12" s="218"/>
      <c r="B12" s="219" t="s">
        <v>448</v>
      </c>
      <c r="C12" s="226" t="s">
        <v>449</v>
      </c>
      <c r="D12" s="223"/>
      <c r="E12" s="224"/>
      <c r="F12" s="175"/>
      <c r="G12" s="224"/>
      <c r="H12" s="222"/>
    </row>
    <row r="13" spans="1:8" s="198" customFormat="1" ht="14.4">
      <c r="A13" s="218"/>
      <c r="B13" s="219"/>
      <c r="C13" s="220"/>
      <c r="D13" s="223"/>
      <c r="E13" s="224"/>
      <c r="F13" s="175"/>
      <c r="G13" s="224"/>
      <c r="H13" s="222"/>
    </row>
    <row r="14" spans="1:8" s="198" customFormat="1" ht="14.4">
      <c r="A14" s="218"/>
      <c r="B14" s="219"/>
      <c r="C14" s="220" t="s">
        <v>95</v>
      </c>
      <c r="D14" s="223">
        <v>15</v>
      </c>
      <c r="E14" s="224"/>
      <c r="F14" s="175"/>
      <c r="G14" s="225"/>
      <c r="H14" s="222">
        <f>D14*F14</f>
        <v>0</v>
      </c>
    </row>
    <row r="15" spans="1:8" s="198" customFormat="1" ht="13.8">
      <c r="A15" s="227"/>
      <c r="B15" s="219"/>
      <c r="C15" s="228"/>
      <c r="D15" s="121"/>
      <c r="E15" s="229"/>
      <c r="F15" s="175"/>
      <c r="G15" s="229"/>
      <c r="H15" s="222"/>
    </row>
    <row r="16" spans="1:8" s="198" customFormat="1" ht="145.19999999999999">
      <c r="A16" s="227"/>
      <c r="B16" s="219" t="s">
        <v>450</v>
      </c>
      <c r="C16" s="230" t="s">
        <v>451</v>
      </c>
      <c r="D16" s="121"/>
      <c r="E16" s="229"/>
      <c r="F16" s="175"/>
      <c r="G16" s="229"/>
      <c r="H16" s="222"/>
    </row>
    <row r="17" spans="1:8" s="198" customFormat="1">
      <c r="A17" s="227"/>
      <c r="B17" s="219"/>
      <c r="C17" s="220"/>
      <c r="D17" s="121"/>
      <c r="E17" s="229"/>
      <c r="F17" s="175"/>
      <c r="G17" s="229"/>
      <c r="H17" s="222"/>
    </row>
    <row r="18" spans="1:8" s="198" customFormat="1">
      <c r="A18" s="231"/>
      <c r="B18" s="121"/>
      <c r="C18" s="220" t="s">
        <v>2</v>
      </c>
      <c r="D18" s="121">
        <v>2.6</v>
      </c>
      <c r="E18" s="229"/>
      <c r="F18" s="175"/>
      <c r="G18" s="229"/>
      <c r="H18" s="222">
        <f>D18*F18</f>
        <v>0</v>
      </c>
    </row>
    <row r="19" spans="1:8" s="198" customFormat="1" ht="13.8">
      <c r="A19" s="199"/>
      <c r="B19" s="219"/>
      <c r="C19" s="230"/>
      <c r="D19" s="121"/>
      <c r="E19" s="229"/>
      <c r="F19" s="175"/>
      <c r="G19" s="229"/>
      <c r="H19" s="222"/>
    </row>
    <row r="20" spans="1:8" s="198" customFormat="1" ht="92.4">
      <c r="A20" s="199"/>
      <c r="B20" s="219" t="s">
        <v>452</v>
      </c>
      <c r="C20" s="194" t="s">
        <v>453</v>
      </c>
      <c r="D20" s="121"/>
      <c r="E20" s="229"/>
      <c r="F20" s="175"/>
      <c r="G20" s="229"/>
      <c r="H20" s="222"/>
    </row>
    <row r="21" spans="1:8" s="198" customFormat="1" ht="13.8">
      <c r="A21" s="199"/>
      <c r="B21" s="219"/>
      <c r="C21" s="205"/>
      <c r="D21" s="121"/>
      <c r="E21" s="229"/>
      <c r="F21" s="175"/>
      <c r="G21" s="229"/>
      <c r="H21" s="222"/>
    </row>
    <row r="22" spans="1:8" s="198" customFormat="1" ht="13.8">
      <c r="A22" s="199"/>
      <c r="B22" s="121"/>
      <c r="C22" s="205" t="s">
        <v>2</v>
      </c>
      <c r="D22" s="121">
        <v>0.65</v>
      </c>
      <c r="E22" s="229"/>
      <c r="F22" s="175"/>
      <c r="G22" s="229"/>
      <c r="H22" s="222">
        <f>D22*F22</f>
        <v>0</v>
      </c>
    </row>
    <row r="23" spans="1:8" s="198" customFormat="1" ht="13.8">
      <c r="A23" s="199"/>
      <c r="B23" s="219"/>
      <c r="C23" s="205"/>
      <c r="D23" s="121"/>
      <c r="E23" s="229"/>
      <c r="F23" s="175"/>
      <c r="G23" s="229"/>
      <c r="H23" s="222"/>
    </row>
    <row r="24" spans="1:8" s="198" customFormat="1" ht="171.6">
      <c r="A24" s="232"/>
      <c r="B24" s="219" t="s">
        <v>454</v>
      </c>
      <c r="C24" s="194" t="s">
        <v>455</v>
      </c>
      <c r="D24" s="121"/>
      <c r="E24" s="229"/>
      <c r="F24" s="175"/>
      <c r="G24" s="229"/>
      <c r="H24" s="222"/>
    </row>
    <row r="25" spans="1:8" s="198" customFormat="1" ht="13.8">
      <c r="A25" s="232"/>
      <c r="B25" s="219"/>
      <c r="C25" s="205"/>
      <c r="D25" s="121"/>
      <c r="E25" s="229"/>
      <c r="F25" s="175"/>
      <c r="G25" s="229"/>
      <c r="H25" s="222"/>
    </row>
    <row r="26" spans="1:8" s="198" customFormat="1" ht="13.8">
      <c r="A26" s="232"/>
      <c r="B26" s="219"/>
      <c r="C26" s="205" t="s">
        <v>456</v>
      </c>
      <c r="D26" s="121">
        <v>3</v>
      </c>
      <c r="E26" s="229"/>
      <c r="F26" s="175"/>
      <c r="G26" s="229"/>
      <c r="H26" s="222">
        <f>D26*F26</f>
        <v>0</v>
      </c>
    </row>
    <row r="27" spans="1:8" s="198" customFormat="1" ht="13.8">
      <c r="A27" s="199"/>
      <c r="B27" s="219"/>
      <c r="C27" s="205"/>
      <c r="D27" s="121"/>
      <c r="E27" s="229"/>
      <c r="F27" s="175"/>
      <c r="G27" s="229"/>
      <c r="H27" s="233"/>
    </row>
    <row r="28" spans="1:8" s="198" customFormat="1" ht="26.4">
      <c r="A28" s="231"/>
      <c r="B28" s="121" t="s">
        <v>457</v>
      </c>
      <c r="C28" s="194" t="s">
        <v>458</v>
      </c>
      <c r="D28" s="121"/>
      <c r="E28" s="207"/>
      <c r="F28" s="175"/>
      <c r="G28" s="207"/>
      <c r="H28" s="234"/>
    </row>
    <row r="29" spans="1:8" s="198" customFormat="1">
      <c r="A29" s="231"/>
      <c r="B29" s="121"/>
      <c r="C29" s="205"/>
      <c r="D29" s="121"/>
      <c r="E29" s="207"/>
      <c r="F29" s="175"/>
      <c r="G29" s="207"/>
      <c r="H29" s="234"/>
    </row>
    <row r="30" spans="1:8" s="198" customFormat="1">
      <c r="A30" s="231"/>
      <c r="B30" s="121"/>
      <c r="C30" s="205" t="s">
        <v>459</v>
      </c>
      <c r="D30" s="121">
        <v>5</v>
      </c>
      <c r="E30" s="235"/>
      <c r="F30" s="175">
        <f>SUM(H6:H26)</f>
        <v>0</v>
      </c>
      <c r="G30" s="235"/>
      <c r="H30" s="222">
        <f>D30*F30*0.01</f>
        <v>0</v>
      </c>
    </row>
    <row r="31" spans="1:8" s="198" customFormat="1">
      <c r="A31" s="231"/>
      <c r="B31" s="160"/>
      <c r="C31" s="205"/>
      <c r="D31" s="121"/>
      <c r="E31" s="207"/>
      <c r="F31" s="236"/>
      <c r="G31" s="237"/>
      <c r="H31" s="234"/>
    </row>
    <row r="32" spans="1:8" s="198" customFormat="1">
      <c r="A32" s="238"/>
      <c r="B32" s="239"/>
      <c r="C32" s="186" t="s">
        <v>0</v>
      </c>
      <c r="D32" s="239"/>
      <c r="E32" s="240"/>
      <c r="F32" s="241"/>
      <c r="G32" s="240"/>
      <c r="H32" s="242">
        <f>SUM(H6:H30)</f>
        <v>0</v>
      </c>
    </row>
    <row r="33" spans="1:8" s="198" customFormat="1">
      <c r="A33" s="231"/>
      <c r="B33" s="121"/>
      <c r="C33" s="205"/>
      <c r="D33" s="121"/>
      <c r="E33" s="235"/>
      <c r="F33" s="243"/>
      <c r="G33" s="235"/>
      <c r="H33" s="235"/>
    </row>
    <row r="34" spans="1:8" s="198" customFormat="1">
      <c r="A34" s="231"/>
      <c r="B34" s="121"/>
      <c r="C34" s="151" t="s">
        <v>398</v>
      </c>
      <c r="D34" s="121"/>
      <c r="E34" s="235"/>
      <c r="F34" s="243"/>
      <c r="G34" s="235"/>
      <c r="H34" s="235"/>
    </row>
    <row r="35" spans="1:8" s="198" customFormat="1" ht="52.8">
      <c r="A35" s="231"/>
      <c r="B35" s="121"/>
      <c r="C35" s="244" t="s">
        <v>400</v>
      </c>
      <c r="D35" s="121"/>
      <c r="E35" s="235"/>
      <c r="F35" s="243"/>
      <c r="G35" s="235"/>
      <c r="H35" s="243"/>
    </row>
    <row r="36" spans="1:8" s="198" customFormat="1" ht="26.4">
      <c r="A36" s="231"/>
      <c r="B36" s="121"/>
      <c r="C36" s="244" t="s">
        <v>401</v>
      </c>
      <c r="D36" s="121"/>
      <c r="E36" s="235"/>
      <c r="F36" s="243"/>
      <c r="G36" s="235"/>
      <c r="H36" s="243"/>
    </row>
    <row r="37" spans="1:8" s="198" customFormat="1">
      <c r="A37" s="227"/>
      <c r="B37" s="179"/>
      <c r="C37" s="231"/>
      <c r="D37" s="245"/>
      <c r="E37" s="236"/>
      <c r="F37" s="236"/>
      <c r="G37" s="236"/>
      <c r="H37" s="246"/>
    </row>
    <row r="38" spans="1:8" s="198" customFormat="1">
      <c r="A38" s="231"/>
      <c r="B38" s="181"/>
      <c r="C38" s="231"/>
      <c r="D38" s="247"/>
      <c r="E38" s="236"/>
      <c r="F38" s="236"/>
      <c r="G38" s="236"/>
      <c r="H38" s="235"/>
    </row>
    <row r="39" spans="1:8" s="198" customFormat="1">
      <c r="A39" s="248"/>
      <c r="B39" s="186" t="s">
        <v>442</v>
      </c>
      <c r="C39" s="249" t="s">
        <v>460</v>
      </c>
      <c r="D39" s="250"/>
      <c r="E39" s="251"/>
      <c r="F39" s="251"/>
      <c r="G39" s="251"/>
      <c r="H39" s="214"/>
    </row>
    <row r="40" spans="1:8" s="198" customFormat="1">
      <c r="B40" s="216"/>
      <c r="C40" s="205"/>
      <c r="D40" s="121"/>
      <c r="E40" s="207"/>
      <c r="F40" s="202"/>
      <c r="G40" s="207"/>
      <c r="H40" s="252"/>
    </row>
    <row r="41" spans="1:8" s="198" customFormat="1" ht="92.4">
      <c r="A41" s="120"/>
      <c r="B41" s="121" t="s">
        <v>444</v>
      </c>
      <c r="C41" s="205" t="s">
        <v>461</v>
      </c>
      <c r="D41" s="121"/>
      <c r="E41" s="120"/>
      <c r="F41" s="175"/>
      <c r="G41" s="120"/>
      <c r="H41" s="121"/>
    </row>
    <row r="42" spans="1:8" s="198" customFormat="1" ht="382.8">
      <c r="A42" s="231"/>
      <c r="B42" s="121"/>
      <c r="C42" s="205" t="s">
        <v>462</v>
      </c>
      <c r="D42" s="121"/>
      <c r="E42" s="231"/>
      <c r="F42" s="175"/>
      <c r="G42" s="231"/>
      <c r="H42" s="233"/>
    </row>
    <row r="43" spans="1:8" s="198" customFormat="1" ht="396">
      <c r="A43" s="231"/>
      <c r="B43" s="121"/>
      <c r="C43" s="205" t="s">
        <v>463</v>
      </c>
      <c r="D43" s="121"/>
      <c r="E43" s="231"/>
      <c r="F43" s="175"/>
      <c r="G43" s="231"/>
      <c r="H43" s="233"/>
    </row>
    <row r="44" spans="1:8" s="198" customFormat="1" ht="224.4">
      <c r="A44" s="120"/>
      <c r="B44" s="121"/>
      <c r="C44" s="205" t="s">
        <v>464</v>
      </c>
      <c r="D44" s="121"/>
      <c r="E44" s="120"/>
      <c r="F44" s="175"/>
      <c r="G44" s="120"/>
      <c r="H44" s="121"/>
    </row>
    <row r="45" spans="1:8" s="198" customFormat="1" ht="237.6">
      <c r="A45" s="120"/>
      <c r="B45" s="121"/>
      <c r="C45" s="205" t="s">
        <v>465</v>
      </c>
      <c r="D45" s="121"/>
      <c r="E45" s="120"/>
      <c r="F45" s="175"/>
      <c r="G45" s="120"/>
      <c r="H45" s="121"/>
    </row>
    <row r="46" spans="1:8" s="198" customFormat="1" ht="264">
      <c r="A46" s="120"/>
      <c r="B46" s="121"/>
      <c r="C46" s="244" t="s">
        <v>466</v>
      </c>
      <c r="D46" s="121"/>
      <c r="E46" s="120"/>
      <c r="F46" s="175"/>
      <c r="G46" s="120"/>
      <c r="H46" s="121"/>
    </row>
    <row r="47" spans="1:8" s="198" customFormat="1" ht="264">
      <c r="A47" s="231"/>
      <c r="B47" s="121"/>
      <c r="C47" s="205" t="s">
        <v>467</v>
      </c>
      <c r="D47" s="121"/>
      <c r="E47" s="231"/>
      <c r="F47" s="175"/>
      <c r="G47" s="231"/>
      <c r="H47" s="233"/>
    </row>
    <row r="48" spans="1:8" s="198" customFormat="1">
      <c r="A48" s="231"/>
      <c r="B48" s="121"/>
      <c r="C48" s="244" t="s">
        <v>468</v>
      </c>
      <c r="D48" s="121"/>
      <c r="E48" s="231"/>
      <c r="F48" s="175"/>
      <c r="G48" s="231"/>
      <c r="H48" s="233"/>
    </row>
    <row r="49" spans="1:8" s="198" customFormat="1" ht="316.8">
      <c r="A49" s="231"/>
      <c r="B49" s="121"/>
      <c r="C49" s="205" t="s">
        <v>469</v>
      </c>
      <c r="D49" s="121"/>
      <c r="E49" s="231"/>
      <c r="F49" s="175"/>
      <c r="G49" s="231"/>
      <c r="H49" s="233"/>
    </row>
    <row r="50" spans="1:8" s="198" customFormat="1">
      <c r="A50" s="231"/>
      <c r="B50" s="121"/>
      <c r="C50" s="205"/>
      <c r="D50" s="121"/>
      <c r="E50" s="231"/>
      <c r="F50" s="175"/>
      <c r="G50" s="231"/>
      <c r="H50" s="233"/>
    </row>
    <row r="51" spans="1:8" s="198" customFormat="1">
      <c r="A51" s="231"/>
      <c r="B51" s="121"/>
      <c r="C51" s="205" t="s">
        <v>456</v>
      </c>
      <c r="D51" s="121">
        <v>3</v>
      </c>
      <c r="E51" s="231"/>
      <c r="F51" s="175"/>
      <c r="G51" s="231"/>
      <c r="H51" s="222">
        <f>D51*F51</f>
        <v>0</v>
      </c>
    </row>
    <row r="52" spans="1:8" s="198" customFormat="1">
      <c r="A52" s="231"/>
      <c r="B52" s="160"/>
      <c r="C52" s="194"/>
      <c r="D52" s="121"/>
      <c r="E52" s="235"/>
      <c r="F52" s="175"/>
      <c r="G52" s="235"/>
      <c r="H52" s="236"/>
    </row>
    <row r="53" spans="1:8" s="198" customFormat="1" ht="330">
      <c r="B53" s="216" t="s">
        <v>448</v>
      </c>
      <c r="C53" s="205" t="s">
        <v>470</v>
      </c>
      <c r="D53" s="121"/>
      <c r="E53" s="222"/>
      <c r="F53" s="175"/>
      <c r="G53" s="217"/>
      <c r="H53" s="217"/>
    </row>
    <row r="54" spans="1:8" s="198" customFormat="1">
      <c r="B54" s="216"/>
      <c r="C54" s="205"/>
      <c r="D54" s="121"/>
      <c r="E54" s="222"/>
      <c r="F54" s="175"/>
      <c r="G54" s="217"/>
      <c r="H54" s="217"/>
    </row>
    <row r="55" spans="1:8" s="198" customFormat="1">
      <c r="B55" s="216"/>
      <c r="C55" s="205" t="s">
        <v>456</v>
      </c>
      <c r="D55" s="121">
        <v>1</v>
      </c>
      <c r="E55" s="222"/>
      <c r="F55" s="175"/>
      <c r="G55" s="217"/>
      <c r="H55" s="217">
        <f>D55*F55</f>
        <v>0</v>
      </c>
    </row>
    <row r="56" spans="1:8" s="198" customFormat="1">
      <c r="A56" s="120"/>
      <c r="B56" s="253"/>
      <c r="C56" s="205"/>
      <c r="D56" s="254"/>
      <c r="E56" s="120"/>
      <c r="F56" s="175"/>
      <c r="G56" s="217"/>
      <c r="H56" s="217"/>
    </row>
    <row r="57" spans="1:8" s="198" customFormat="1" ht="105.6">
      <c r="A57" s="120"/>
      <c r="B57" s="253" t="s">
        <v>450</v>
      </c>
      <c r="C57" s="194" t="s">
        <v>471</v>
      </c>
      <c r="D57" s="121"/>
      <c r="E57" s="120"/>
      <c r="F57" s="175"/>
      <c r="G57" s="217"/>
      <c r="H57" s="217"/>
    </row>
    <row r="58" spans="1:8" s="198" customFormat="1">
      <c r="A58" s="120"/>
      <c r="B58" s="253"/>
      <c r="C58" s="205"/>
      <c r="D58" s="121"/>
      <c r="E58" s="120"/>
      <c r="F58" s="175"/>
      <c r="G58" s="217"/>
      <c r="H58" s="217"/>
    </row>
    <row r="59" spans="1:8" s="198" customFormat="1">
      <c r="A59" s="120"/>
      <c r="B59" s="253"/>
      <c r="C59" s="120" t="s">
        <v>472</v>
      </c>
      <c r="D59" s="254">
        <v>1</v>
      </c>
      <c r="E59" s="120"/>
      <c r="F59" s="175"/>
      <c r="G59" s="217"/>
      <c r="H59" s="217">
        <f>D59*F59</f>
        <v>0</v>
      </c>
    </row>
    <row r="60" spans="1:8" s="198" customFormat="1">
      <c r="A60" s="120"/>
      <c r="B60" s="253"/>
      <c r="C60" s="205"/>
      <c r="D60" s="254"/>
      <c r="E60" s="120"/>
      <c r="F60" s="175"/>
      <c r="G60" s="217"/>
      <c r="H60" s="217"/>
    </row>
    <row r="61" spans="1:8" s="198" customFormat="1" ht="184.8">
      <c r="A61" s="120"/>
      <c r="B61" s="253" t="s">
        <v>452</v>
      </c>
      <c r="C61" s="205" t="s">
        <v>473</v>
      </c>
      <c r="D61" s="121"/>
      <c r="E61" s="120"/>
      <c r="F61" s="175"/>
      <c r="G61" s="217"/>
      <c r="H61" s="217"/>
    </row>
    <row r="62" spans="1:8" s="198" customFormat="1">
      <c r="A62" s="120"/>
      <c r="B62" s="253"/>
      <c r="C62" s="205"/>
      <c r="D62" s="121"/>
      <c r="E62" s="120"/>
      <c r="F62" s="175"/>
      <c r="G62" s="217"/>
      <c r="H62" s="217"/>
    </row>
    <row r="63" spans="1:8" s="198" customFormat="1">
      <c r="A63" s="120"/>
      <c r="B63" s="253"/>
      <c r="C63" s="205" t="s">
        <v>456</v>
      </c>
      <c r="D63" s="254">
        <v>1</v>
      </c>
      <c r="E63" s="120"/>
      <c r="F63" s="175"/>
      <c r="G63" s="217"/>
      <c r="H63" s="217">
        <f>D63*F63</f>
        <v>0</v>
      </c>
    </row>
    <row r="64" spans="1:8" s="198" customFormat="1">
      <c r="A64" s="120"/>
      <c r="B64" s="253"/>
      <c r="C64" s="120"/>
      <c r="D64" s="121"/>
      <c r="E64" s="120"/>
      <c r="F64" s="175"/>
      <c r="G64" s="217"/>
      <c r="H64" s="217"/>
    </row>
    <row r="65" spans="1:8" s="198" customFormat="1" ht="145.19999999999999">
      <c r="A65" s="120"/>
      <c r="B65" s="253" t="s">
        <v>454</v>
      </c>
      <c r="C65" s="205" t="s">
        <v>474</v>
      </c>
      <c r="D65" s="121"/>
      <c r="E65" s="120"/>
      <c r="F65" s="175"/>
      <c r="G65" s="217"/>
      <c r="H65" s="217"/>
    </row>
    <row r="66" spans="1:8" s="198" customFormat="1">
      <c r="A66" s="120"/>
      <c r="B66" s="253"/>
      <c r="C66" s="205"/>
      <c r="D66" s="121"/>
      <c r="E66" s="120"/>
      <c r="F66" s="175"/>
      <c r="G66" s="217"/>
      <c r="H66" s="217"/>
    </row>
    <row r="67" spans="1:8" s="198" customFormat="1">
      <c r="A67" s="120"/>
      <c r="B67" s="253"/>
      <c r="C67" s="120" t="s">
        <v>475</v>
      </c>
      <c r="D67" s="121">
        <v>1</v>
      </c>
      <c r="E67" s="120"/>
      <c r="F67" s="175"/>
      <c r="G67" s="217"/>
      <c r="H67" s="217">
        <f>D67*F67</f>
        <v>0</v>
      </c>
    </row>
    <row r="68" spans="1:8" s="198" customFormat="1">
      <c r="A68" s="231"/>
      <c r="B68" s="151"/>
      <c r="C68" s="255"/>
      <c r="D68" s="247"/>
      <c r="E68" s="231"/>
      <c r="F68" s="175"/>
      <c r="G68" s="217"/>
      <c r="H68" s="217"/>
    </row>
    <row r="69" spans="1:8" s="198" customFormat="1" ht="184.8">
      <c r="A69" s="231"/>
      <c r="B69" s="121" t="s">
        <v>457</v>
      </c>
      <c r="C69" s="194" t="s">
        <v>476</v>
      </c>
      <c r="D69" s="121"/>
      <c r="E69" s="231"/>
      <c r="F69" s="175"/>
      <c r="G69" s="217"/>
      <c r="H69" s="217"/>
    </row>
    <row r="70" spans="1:8" s="198" customFormat="1">
      <c r="A70" s="231"/>
      <c r="B70" s="121"/>
      <c r="C70" s="205"/>
      <c r="D70" s="121"/>
      <c r="E70" s="231"/>
      <c r="F70" s="175"/>
      <c r="G70" s="217"/>
      <c r="H70" s="217"/>
    </row>
    <row r="71" spans="1:8" s="198" customFormat="1">
      <c r="A71" s="231"/>
      <c r="B71" s="121"/>
      <c r="C71" s="205" t="s">
        <v>456</v>
      </c>
      <c r="D71" s="121">
        <v>1</v>
      </c>
      <c r="E71" s="231"/>
      <c r="F71" s="175"/>
      <c r="G71" s="217"/>
      <c r="H71" s="217">
        <f>D71*F71</f>
        <v>0</v>
      </c>
    </row>
    <row r="72" spans="1:8" s="198" customFormat="1">
      <c r="A72" s="120"/>
      <c r="B72" s="253"/>
      <c r="C72" s="205"/>
      <c r="D72" s="121"/>
      <c r="E72" s="120"/>
      <c r="F72" s="175"/>
      <c r="G72" s="217"/>
      <c r="H72" s="217"/>
    </row>
    <row r="73" spans="1:8" s="198" customFormat="1" ht="132">
      <c r="A73" s="120"/>
      <c r="B73" s="253" t="s">
        <v>477</v>
      </c>
      <c r="C73" s="194" t="s">
        <v>478</v>
      </c>
      <c r="D73" s="121"/>
      <c r="E73" s="120"/>
      <c r="F73" s="175"/>
      <c r="G73" s="217"/>
      <c r="H73" s="217"/>
    </row>
    <row r="74" spans="1:8" s="198" customFormat="1" ht="26.4">
      <c r="A74" s="120"/>
      <c r="B74" s="253"/>
      <c r="C74" s="205" t="s">
        <v>479</v>
      </c>
      <c r="D74" s="121"/>
      <c r="E74" s="120"/>
      <c r="F74" s="175"/>
      <c r="G74" s="217"/>
      <c r="H74" s="217"/>
    </row>
    <row r="75" spans="1:8" s="198" customFormat="1">
      <c r="A75" s="120"/>
      <c r="B75" s="253"/>
      <c r="C75" s="205"/>
      <c r="D75" s="121"/>
      <c r="E75" s="120"/>
      <c r="F75" s="175"/>
      <c r="G75" s="217"/>
      <c r="H75" s="217"/>
    </row>
    <row r="76" spans="1:8" s="198" customFormat="1">
      <c r="A76" s="120"/>
      <c r="B76" s="253"/>
      <c r="C76" s="120" t="s">
        <v>456</v>
      </c>
      <c r="D76" s="121">
        <v>1</v>
      </c>
      <c r="E76" s="120"/>
      <c r="F76" s="175"/>
      <c r="G76" s="217"/>
      <c r="H76" s="217">
        <f>D76*F76</f>
        <v>0</v>
      </c>
    </row>
    <row r="77" spans="1:8" s="198" customFormat="1">
      <c r="A77" s="120"/>
      <c r="B77" s="253"/>
      <c r="C77" s="205"/>
      <c r="D77" s="121"/>
      <c r="E77" s="120"/>
      <c r="F77" s="175"/>
      <c r="G77" s="217"/>
      <c r="H77" s="217"/>
    </row>
    <row r="78" spans="1:8" s="198" customFormat="1" ht="132">
      <c r="A78" s="120"/>
      <c r="B78" s="253" t="s">
        <v>480</v>
      </c>
      <c r="C78" s="194" t="s">
        <v>481</v>
      </c>
      <c r="D78" s="121"/>
      <c r="E78" s="120"/>
      <c r="F78" s="175"/>
      <c r="G78" s="217"/>
      <c r="H78" s="217"/>
    </row>
    <row r="79" spans="1:8" s="198" customFormat="1" ht="26.4">
      <c r="A79" s="120"/>
      <c r="B79" s="253"/>
      <c r="C79" s="205" t="s">
        <v>479</v>
      </c>
      <c r="D79" s="121"/>
      <c r="E79" s="120"/>
      <c r="F79" s="175"/>
      <c r="G79" s="217"/>
      <c r="H79" s="217"/>
    </row>
    <row r="80" spans="1:8" s="198" customFormat="1">
      <c r="A80" s="120"/>
      <c r="B80" s="253"/>
      <c r="C80" s="205"/>
      <c r="D80" s="121"/>
      <c r="E80" s="120"/>
      <c r="F80" s="175"/>
      <c r="G80" s="217"/>
      <c r="H80" s="217"/>
    </row>
    <row r="81" spans="1:8" s="198" customFormat="1">
      <c r="A81" s="120"/>
      <c r="B81" s="253"/>
      <c r="C81" s="120" t="s">
        <v>456</v>
      </c>
      <c r="D81" s="121">
        <v>1</v>
      </c>
      <c r="E81" s="120"/>
      <c r="F81" s="175"/>
      <c r="G81" s="217"/>
      <c r="H81" s="217">
        <f>D81*F81</f>
        <v>0</v>
      </c>
    </row>
    <row r="82" spans="1:8" s="198" customFormat="1" ht="184.8">
      <c r="A82" s="120"/>
      <c r="B82" s="253" t="s">
        <v>482</v>
      </c>
      <c r="C82" s="194" t="s">
        <v>483</v>
      </c>
      <c r="D82" s="121"/>
      <c r="E82" s="120"/>
      <c r="F82" s="175"/>
      <c r="G82" s="120"/>
      <c r="H82" s="256"/>
    </row>
    <row r="83" spans="1:8" s="198" customFormat="1">
      <c r="A83" s="120"/>
      <c r="B83" s="253"/>
      <c r="C83" s="205" t="s">
        <v>484</v>
      </c>
      <c r="D83" s="121"/>
      <c r="E83" s="120"/>
      <c r="F83" s="175"/>
      <c r="G83" s="120"/>
      <c r="H83" s="256"/>
    </row>
    <row r="84" spans="1:8" s="198" customFormat="1">
      <c r="A84" s="120"/>
      <c r="B84" s="253"/>
      <c r="C84" s="205"/>
      <c r="D84" s="121"/>
      <c r="E84" s="120"/>
      <c r="F84" s="175"/>
      <c r="G84" s="120"/>
      <c r="H84" s="256"/>
    </row>
    <row r="85" spans="1:8" s="198" customFormat="1">
      <c r="A85" s="120"/>
      <c r="B85" s="253"/>
      <c r="C85" s="120" t="s">
        <v>456</v>
      </c>
      <c r="D85" s="121">
        <v>1</v>
      </c>
      <c r="E85" s="120"/>
      <c r="F85" s="175"/>
      <c r="G85" s="120"/>
      <c r="H85" s="222">
        <f>D85*F85</f>
        <v>0</v>
      </c>
    </row>
    <row r="86" spans="1:8" s="198" customFormat="1">
      <c r="B86" s="216"/>
      <c r="C86" s="205"/>
      <c r="D86" s="121"/>
      <c r="E86" s="222"/>
      <c r="F86" s="175"/>
      <c r="G86" s="222"/>
      <c r="H86" s="222"/>
    </row>
    <row r="87" spans="1:8" s="198" customFormat="1" ht="79.2">
      <c r="B87" s="216" t="s">
        <v>485</v>
      </c>
      <c r="C87" s="194" t="s">
        <v>486</v>
      </c>
      <c r="D87" s="121"/>
      <c r="E87" s="222"/>
      <c r="F87" s="175"/>
      <c r="G87" s="222"/>
      <c r="H87" s="222"/>
    </row>
    <row r="88" spans="1:8" s="198" customFormat="1">
      <c r="B88" s="216"/>
      <c r="C88" s="205"/>
      <c r="D88" s="121"/>
      <c r="E88" s="222"/>
      <c r="F88" s="175"/>
      <c r="G88" s="222"/>
      <c r="H88" s="222"/>
    </row>
    <row r="89" spans="1:8" s="198" customFormat="1">
      <c r="B89" s="216"/>
      <c r="C89" s="205" t="s">
        <v>456</v>
      </c>
      <c r="D89" s="121">
        <v>10</v>
      </c>
      <c r="E89" s="222"/>
      <c r="F89" s="175"/>
      <c r="G89" s="222"/>
      <c r="H89" s="222">
        <f>D89*F89</f>
        <v>0</v>
      </c>
    </row>
    <row r="90" spans="1:8" s="198" customFormat="1">
      <c r="B90" s="216"/>
      <c r="C90" s="205"/>
      <c r="D90" s="121"/>
      <c r="E90" s="222"/>
      <c r="F90" s="175"/>
      <c r="G90" s="217"/>
      <c r="H90" s="217"/>
    </row>
    <row r="91" spans="1:8" s="198" customFormat="1" ht="158.4">
      <c r="B91" s="216" t="s">
        <v>487</v>
      </c>
      <c r="C91" s="205" t="s">
        <v>488</v>
      </c>
      <c r="D91" s="121"/>
      <c r="E91" s="222"/>
      <c r="F91" s="175"/>
      <c r="G91" s="217"/>
      <c r="H91" s="217"/>
    </row>
    <row r="92" spans="1:8" s="198" customFormat="1">
      <c r="B92" s="216"/>
      <c r="C92" s="205"/>
      <c r="D92" s="121"/>
      <c r="E92" s="222"/>
      <c r="F92" s="175"/>
      <c r="G92" s="217"/>
      <c r="H92" s="217"/>
    </row>
    <row r="93" spans="1:8" s="198" customFormat="1">
      <c r="B93" s="216"/>
      <c r="C93" s="205" t="s">
        <v>489</v>
      </c>
      <c r="D93" s="121">
        <v>10</v>
      </c>
      <c r="E93" s="222"/>
      <c r="F93" s="175"/>
      <c r="G93" s="217"/>
      <c r="H93" s="217">
        <f>D93*F93</f>
        <v>0</v>
      </c>
    </row>
    <row r="94" spans="1:8" s="198" customFormat="1">
      <c r="A94" s="120"/>
      <c r="B94" s="253"/>
      <c r="C94" s="194"/>
      <c r="D94" s="121"/>
      <c r="E94" s="120"/>
      <c r="F94" s="175"/>
      <c r="G94" s="217"/>
      <c r="H94" s="217"/>
    </row>
    <row r="95" spans="1:8" s="198" customFormat="1" ht="118.8">
      <c r="A95" s="120"/>
      <c r="B95" s="253" t="s">
        <v>490</v>
      </c>
      <c r="C95" s="205" t="s">
        <v>491</v>
      </c>
      <c r="D95" s="121"/>
      <c r="E95" s="120"/>
      <c r="F95" s="175"/>
      <c r="G95" s="217"/>
      <c r="H95" s="217"/>
    </row>
    <row r="96" spans="1:8" s="198" customFormat="1">
      <c r="A96" s="120"/>
      <c r="B96" s="253"/>
      <c r="C96" s="205"/>
      <c r="D96" s="121"/>
      <c r="E96" s="120"/>
      <c r="F96" s="175"/>
      <c r="G96" s="217"/>
      <c r="H96" s="217"/>
    </row>
    <row r="97" spans="1:8" s="198" customFormat="1">
      <c r="A97" s="120"/>
      <c r="B97" s="253"/>
      <c r="C97" s="120" t="s">
        <v>492</v>
      </c>
      <c r="D97" s="121">
        <v>4</v>
      </c>
      <c r="E97" s="120"/>
      <c r="F97" s="175"/>
      <c r="G97" s="217"/>
      <c r="H97" s="217">
        <f t="shared" ref="H97:H101" si="0">D97*F97</f>
        <v>0</v>
      </c>
    </row>
    <row r="98" spans="1:8" s="198" customFormat="1">
      <c r="A98" s="120"/>
      <c r="B98" s="253" t="s">
        <v>493</v>
      </c>
      <c r="C98" s="120" t="s">
        <v>494</v>
      </c>
      <c r="D98" s="121">
        <v>4</v>
      </c>
      <c r="E98" s="120"/>
      <c r="F98" s="175"/>
      <c r="G98" s="217"/>
      <c r="H98" s="217">
        <f t="shared" si="0"/>
        <v>0</v>
      </c>
    </row>
    <row r="99" spans="1:8" s="198" customFormat="1">
      <c r="A99" s="120"/>
      <c r="B99" s="253"/>
      <c r="C99" s="120" t="s">
        <v>475</v>
      </c>
      <c r="D99" s="121">
        <v>4</v>
      </c>
      <c r="E99" s="120"/>
      <c r="F99" s="175"/>
      <c r="G99" s="217"/>
      <c r="H99" s="217">
        <f t="shared" si="0"/>
        <v>0</v>
      </c>
    </row>
    <row r="100" spans="1:8" s="198" customFormat="1">
      <c r="A100" s="120"/>
      <c r="B100" s="253"/>
      <c r="C100" s="120" t="s">
        <v>495</v>
      </c>
      <c r="D100" s="121">
        <v>14</v>
      </c>
      <c r="E100" s="120"/>
      <c r="F100" s="175"/>
      <c r="G100" s="217"/>
      <c r="H100" s="217">
        <f t="shared" si="0"/>
        <v>0</v>
      </c>
    </row>
    <row r="101" spans="1:8" s="198" customFormat="1">
      <c r="A101" s="120"/>
      <c r="B101" s="253"/>
      <c r="C101" s="120" t="s">
        <v>496</v>
      </c>
      <c r="D101" s="121">
        <v>6</v>
      </c>
      <c r="E101" s="120"/>
      <c r="F101" s="175"/>
      <c r="G101" s="217"/>
      <c r="H101" s="217">
        <f t="shared" si="0"/>
        <v>0</v>
      </c>
    </row>
    <row r="102" spans="1:8" s="198" customFormat="1">
      <c r="A102" s="120"/>
      <c r="B102" s="253"/>
      <c r="C102" s="205"/>
      <c r="D102" s="121"/>
      <c r="E102" s="120"/>
      <c r="F102" s="175"/>
      <c r="G102" s="217"/>
      <c r="H102" s="217"/>
    </row>
    <row r="103" spans="1:8" s="198" customFormat="1" ht="105.6">
      <c r="A103" s="120"/>
      <c r="B103" s="253" t="s">
        <v>497</v>
      </c>
      <c r="C103" s="205" t="s">
        <v>498</v>
      </c>
      <c r="D103" s="121"/>
      <c r="E103" s="120"/>
      <c r="F103" s="175"/>
      <c r="G103" s="217"/>
      <c r="H103" s="217"/>
    </row>
    <row r="104" spans="1:8" s="198" customFormat="1">
      <c r="A104" s="120"/>
      <c r="B104" s="253"/>
      <c r="C104" s="205"/>
      <c r="D104" s="121"/>
      <c r="E104" s="120"/>
      <c r="F104" s="175"/>
      <c r="G104" s="217"/>
      <c r="H104" s="217"/>
    </row>
    <row r="105" spans="1:8" s="198" customFormat="1">
      <c r="A105" s="120"/>
      <c r="B105" s="253"/>
      <c r="C105" s="120" t="s">
        <v>495</v>
      </c>
      <c r="D105" s="121">
        <v>2</v>
      </c>
      <c r="E105" s="120"/>
      <c r="F105" s="175"/>
      <c r="G105" s="217"/>
      <c r="H105" s="217">
        <f>D105*F105</f>
        <v>0</v>
      </c>
    </row>
    <row r="106" spans="1:8" s="198" customFormat="1">
      <c r="A106" s="120"/>
      <c r="B106" s="253"/>
      <c r="C106" s="205"/>
      <c r="D106" s="121"/>
      <c r="E106" s="120"/>
      <c r="F106" s="175"/>
      <c r="G106" s="217"/>
      <c r="H106" s="217"/>
    </row>
    <row r="107" spans="1:8" s="198" customFormat="1" ht="132">
      <c r="A107" s="120"/>
      <c r="B107" s="253" t="s">
        <v>499</v>
      </c>
      <c r="C107" s="205" t="s">
        <v>500</v>
      </c>
      <c r="D107" s="121"/>
      <c r="E107" s="120"/>
      <c r="F107" s="175"/>
      <c r="G107" s="217"/>
      <c r="H107" s="217"/>
    </row>
    <row r="108" spans="1:8" s="198" customFormat="1">
      <c r="A108" s="120"/>
      <c r="B108" s="253"/>
      <c r="C108" s="205"/>
      <c r="D108" s="121"/>
      <c r="E108" s="120"/>
      <c r="F108" s="175"/>
      <c r="G108" s="217"/>
      <c r="H108" s="217"/>
    </row>
    <row r="109" spans="1:8" s="198" customFormat="1">
      <c r="A109" s="120"/>
      <c r="B109" s="253"/>
      <c r="C109" s="120" t="s">
        <v>495</v>
      </c>
      <c r="D109" s="121">
        <v>2</v>
      </c>
      <c r="E109" s="120"/>
      <c r="F109" s="175"/>
      <c r="G109" s="217"/>
      <c r="H109" s="217">
        <f>D109*F109</f>
        <v>0</v>
      </c>
    </row>
    <row r="110" spans="1:8" s="198" customFormat="1">
      <c r="A110" s="120"/>
      <c r="B110" s="253"/>
      <c r="C110" s="120"/>
      <c r="D110" s="121"/>
      <c r="E110" s="120"/>
      <c r="F110" s="175"/>
      <c r="G110" s="217"/>
      <c r="H110" s="217"/>
    </row>
    <row r="111" spans="1:8" s="198" customFormat="1" ht="158.4">
      <c r="A111" s="120"/>
      <c r="B111" s="253" t="s">
        <v>501</v>
      </c>
      <c r="C111" s="205" t="s">
        <v>502</v>
      </c>
      <c r="D111" s="121"/>
      <c r="E111" s="120"/>
      <c r="F111" s="175"/>
      <c r="G111" s="217"/>
      <c r="H111" s="217"/>
    </row>
    <row r="112" spans="1:8" s="198" customFormat="1">
      <c r="A112" s="120"/>
      <c r="B112" s="253"/>
      <c r="C112" s="205"/>
      <c r="D112" s="121"/>
      <c r="E112" s="120"/>
      <c r="F112" s="175"/>
      <c r="G112" s="217"/>
      <c r="H112" s="217"/>
    </row>
    <row r="113" spans="1:8" s="198" customFormat="1">
      <c r="A113" s="120"/>
      <c r="B113" s="253"/>
      <c r="C113" s="120" t="s">
        <v>496</v>
      </c>
      <c r="D113" s="121">
        <v>1</v>
      </c>
      <c r="E113" s="120"/>
      <c r="F113" s="175"/>
      <c r="G113" s="217"/>
      <c r="H113" s="217">
        <f>D113*F113</f>
        <v>0</v>
      </c>
    </row>
    <row r="114" spans="1:8" s="198" customFormat="1">
      <c r="B114" s="216"/>
      <c r="C114" s="205"/>
      <c r="D114" s="121"/>
      <c r="E114" s="229"/>
      <c r="F114" s="175"/>
      <c r="G114" s="217"/>
      <c r="H114" s="217"/>
    </row>
    <row r="115" spans="1:8" s="198" customFormat="1">
      <c r="B115" s="216"/>
      <c r="C115" s="205"/>
      <c r="D115" s="121"/>
      <c r="E115" s="229"/>
      <c r="F115" s="175"/>
      <c r="G115" s="217"/>
      <c r="H115" s="217"/>
    </row>
    <row r="116" spans="1:8" s="198" customFormat="1" ht="132">
      <c r="B116" s="216" t="s">
        <v>503</v>
      </c>
      <c r="C116" s="205" t="s">
        <v>504</v>
      </c>
      <c r="D116" s="121"/>
      <c r="E116" s="229"/>
      <c r="F116" s="175"/>
      <c r="G116" s="217"/>
      <c r="H116" s="217"/>
    </row>
    <row r="117" spans="1:8" s="198" customFormat="1">
      <c r="B117" s="216"/>
      <c r="C117" s="205"/>
      <c r="D117" s="121"/>
      <c r="E117" s="229"/>
      <c r="F117" s="175"/>
      <c r="G117" s="217"/>
      <c r="H117" s="217"/>
    </row>
    <row r="118" spans="1:8" s="198" customFormat="1">
      <c r="B118" s="216"/>
      <c r="C118" s="205" t="s">
        <v>492</v>
      </c>
      <c r="D118" s="121">
        <v>16</v>
      </c>
      <c r="E118" s="229"/>
      <c r="F118" s="175"/>
      <c r="G118" s="217"/>
      <c r="H118" s="217">
        <f>D118*F118</f>
        <v>0</v>
      </c>
    </row>
    <row r="119" spans="1:8" s="198" customFormat="1">
      <c r="B119" s="216"/>
      <c r="C119" s="205" t="s">
        <v>494</v>
      </c>
      <c r="D119" s="121">
        <v>3</v>
      </c>
      <c r="E119" s="229"/>
      <c r="F119" s="175"/>
      <c r="G119" s="217"/>
      <c r="H119" s="217">
        <f>D119*F119</f>
        <v>0</v>
      </c>
    </row>
    <row r="120" spans="1:8" s="198" customFormat="1">
      <c r="B120" s="253"/>
      <c r="C120" s="120"/>
      <c r="D120" s="121"/>
      <c r="E120" s="120"/>
      <c r="F120" s="175"/>
      <c r="G120" s="217"/>
      <c r="H120" s="217"/>
    </row>
    <row r="121" spans="1:8" s="198" customFormat="1" ht="118.8">
      <c r="B121" s="216" t="s">
        <v>505</v>
      </c>
      <c r="C121" s="205" t="s">
        <v>506</v>
      </c>
      <c r="D121" s="121"/>
      <c r="E121" s="120"/>
      <c r="F121" s="175"/>
      <c r="G121" s="217"/>
      <c r="H121" s="217"/>
    </row>
    <row r="122" spans="1:8" s="198" customFormat="1">
      <c r="B122" s="253"/>
      <c r="C122" s="205"/>
      <c r="D122" s="121"/>
      <c r="E122" s="120"/>
      <c r="F122" s="175"/>
      <c r="G122" s="217"/>
      <c r="H122" s="217"/>
    </row>
    <row r="123" spans="1:8" s="198" customFormat="1">
      <c r="B123" s="253"/>
      <c r="C123" s="120" t="s">
        <v>456</v>
      </c>
      <c r="D123" s="121">
        <v>14</v>
      </c>
      <c r="E123" s="120"/>
      <c r="F123" s="175"/>
      <c r="G123" s="217"/>
      <c r="H123" s="217">
        <f>D123*F123</f>
        <v>0</v>
      </c>
    </row>
    <row r="124" spans="1:8" s="198" customFormat="1">
      <c r="A124" s="120"/>
      <c r="B124" s="253"/>
      <c r="C124" s="120"/>
      <c r="D124" s="121"/>
      <c r="E124" s="120"/>
      <c r="F124" s="175"/>
      <c r="G124" s="217"/>
      <c r="H124" s="217"/>
    </row>
    <row r="125" spans="1:8" s="198" customFormat="1" ht="105.6">
      <c r="A125" s="120"/>
      <c r="B125" s="253" t="s">
        <v>507</v>
      </c>
      <c r="C125" s="205" t="s">
        <v>508</v>
      </c>
      <c r="D125" s="121"/>
      <c r="E125" s="120"/>
      <c r="F125" s="175"/>
      <c r="G125" s="217"/>
      <c r="H125" s="217"/>
    </row>
    <row r="126" spans="1:8" s="198" customFormat="1">
      <c r="A126" s="120"/>
      <c r="B126" s="253"/>
      <c r="C126" s="205"/>
      <c r="D126" s="121"/>
      <c r="E126" s="120"/>
      <c r="F126" s="175"/>
      <c r="G126" s="217"/>
      <c r="H126" s="217"/>
    </row>
    <row r="127" spans="1:8" s="198" customFormat="1">
      <c r="A127" s="120"/>
      <c r="B127" s="253"/>
      <c r="C127" s="120" t="s">
        <v>456</v>
      </c>
      <c r="D127" s="121">
        <v>14</v>
      </c>
      <c r="E127" s="120"/>
      <c r="F127" s="175"/>
      <c r="G127" s="217"/>
      <c r="H127" s="217">
        <f>D127*F127</f>
        <v>0</v>
      </c>
    </row>
    <row r="128" spans="1:8" s="198" customFormat="1">
      <c r="B128" s="216"/>
      <c r="C128" s="205"/>
      <c r="D128" s="121"/>
      <c r="E128" s="120"/>
      <c r="F128" s="175"/>
      <c r="G128" s="217"/>
      <c r="H128" s="217"/>
    </row>
    <row r="129" spans="2:8" s="198" customFormat="1" ht="356.4">
      <c r="B129" s="216" t="s">
        <v>509</v>
      </c>
      <c r="C129" s="257" t="s">
        <v>510</v>
      </c>
      <c r="D129" s="121"/>
      <c r="E129" s="120"/>
      <c r="F129" s="175"/>
      <c r="G129" s="217"/>
      <c r="H129" s="217"/>
    </row>
    <row r="130" spans="2:8" s="198" customFormat="1">
      <c r="B130" s="216"/>
      <c r="C130" s="231"/>
      <c r="D130" s="121"/>
      <c r="E130" s="120"/>
      <c r="F130" s="175"/>
      <c r="G130" s="217"/>
      <c r="H130" s="217"/>
    </row>
    <row r="131" spans="2:8" s="198" customFormat="1">
      <c r="B131" s="216"/>
      <c r="C131" s="257" t="s">
        <v>511</v>
      </c>
      <c r="D131" s="198">
        <v>4</v>
      </c>
      <c r="E131" s="120"/>
      <c r="F131" s="175"/>
      <c r="G131" s="175"/>
      <c r="H131" s="175">
        <f t="shared" ref="H131:H134" si="1">D131*F131</f>
        <v>0</v>
      </c>
    </row>
    <row r="132" spans="2:8" s="198" customFormat="1">
      <c r="B132" s="216"/>
      <c r="C132" s="257" t="s">
        <v>512</v>
      </c>
      <c r="D132" s="198">
        <v>4</v>
      </c>
      <c r="E132" s="120"/>
      <c r="F132" s="175"/>
      <c r="G132" s="175"/>
      <c r="H132" s="175">
        <f t="shared" si="1"/>
        <v>0</v>
      </c>
    </row>
    <row r="133" spans="2:8" s="198" customFormat="1">
      <c r="B133" s="216"/>
      <c r="C133" s="257" t="s">
        <v>513</v>
      </c>
      <c r="D133" s="198">
        <v>4</v>
      </c>
      <c r="E133" s="120"/>
      <c r="F133" s="175"/>
      <c r="G133" s="175"/>
      <c r="H133" s="175">
        <f t="shared" si="1"/>
        <v>0</v>
      </c>
    </row>
    <row r="134" spans="2:8" s="198" customFormat="1">
      <c r="B134" s="216"/>
      <c r="C134" s="257" t="s">
        <v>514</v>
      </c>
      <c r="D134" s="198">
        <v>4</v>
      </c>
      <c r="E134" s="120"/>
      <c r="F134" s="175"/>
      <c r="G134" s="175"/>
      <c r="H134" s="175">
        <f t="shared" si="1"/>
        <v>0</v>
      </c>
    </row>
    <row r="135" spans="2:8" s="198" customFormat="1">
      <c r="B135" s="216"/>
      <c r="C135" s="257" t="s">
        <v>515</v>
      </c>
      <c r="D135" s="198">
        <v>168</v>
      </c>
      <c r="E135" s="120"/>
      <c r="F135" s="175"/>
      <c r="G135" s="175"/>
      <c r="H135" s="175">
        <f>D135*F135</f>
        <v>0</v>
      </c>
    </row>
    <row r="136" spans="2:8" s="198" customFormat="1">
      <c r="B136" s="216"/>
      <c r="C136" s="257" t="s">
        <v>516</v>
      </c>
      <c r="D136" s="198">
        <v>26</v>
      </c>
      <c r="E136" s="120"/>
      <c r="F136" s="175"/>
      <c r="G136" s="175"/>
      <c r="H136" s="175">
        <f t="shared" ref="H136" si="2">D136*F136</f>
        <v>0</v>
      </c>
    </row>
    <row r="137" spans="2:8" s="198" customFormat="1">
      <c r="B137" s="216"/>
      <c r="C137" s="205"/>
      <c r="D137" s="121"/>
      <c r="E137" s="120"/>
      <c r="F137" s="175"/>
      <c r="G137" s="217"/>
      <c r="H137" s="217"/>
    </row>
    <row r="138" spans="2:8" s="198" customFormat="1" ht="369.6">
      <c r="B138" s="216" t="s">
        <v>517</v>
      </c>
      <c r="C138" s="257" t="s">
        <v>518</v>
      </c>
      <c r="D138" s="121"/>
      <c r="E138" s="120"/>
      <c r="F138" s="175"/>
      <c r="G138" s="217"/>
      <c r="H138" s="217"/>
    </row>
    <row r="139" spans="2:8" s="198" customFormat="1">
      <c r="B139" s="216"/>
      <c r="C139" s="231"/>
      <c r="D139" s="121"/>
      <c r="E139" s="120"/>
      <c r="F139" s="175"/>
      <c r="G139" s="217"/>
      <c r="H139" s="217"/>
    </row>
    <row r="140" spans="2:8" s="198" customFormat="1">
      <c r="B140" s="216"/>
      <c r="C140" s="257" t="s">
        <v>514</v>
      </c>
      <c r="D140" s="198">
        <v>8</v>
      </c>
      <c r="E140" s="120"/>
      <c r="F140" s="175"/>
      <c r="G140" s="175"/>
      <c r="H140" s="175">
        <f t="shared" ref="H140" si="3">D140*F140</f>
        <v>0</v>
      </c>
    </row>
    <row r="141" spans="2:8" s="198" customFormat="1">
      <c r="B141" s="216"/>
      <c r="C141" s="257" t="s">
        <v>519</v>
      </c>
      <c r="D141" s="198">
        <v>192</v>
      </c>
      <c r="E141" s="120"/>
      <c r="F141" s="175"/>
      <c r="G141" s="175"/>
      <c r="H141" s="175">
        <f>D141*F141</f>
        <v>0</v>
      </c>
    </row>
    <row r="142" spans="2:8" s="198" customFormat="1">
      <c r="B142" s="216"/>
      <c r="C142" s="205"/>
      <c r="D142" s="121"/>
      <c r="E142" s="120"/>
      <c r="F142" s="175"/>
      <c r="G142" s="217"/>
      <c r="H142" s="217"/>
    </row>
    <row r="143" spans="2:8" s="198" customFormat="1" ht="158.4">
      <c r="B143" s="216" t="s">
        <v>520</v>
      </c>
      <c r="C143" s="205" t="s">
        <v>521</v>
      </c>
      <c r="D143" s="121"/>
      <c r="E143" s="207"/>
      <c r="F143" s="175"/>
      <c r="G143" s="207"/>
      <c r="H143" s="252"/>
    </row>
    <row r="144" spans="2:8" s="198" customFormat="1">
      <c r="B144" s="216"/>
      <c r="C144" s="205"/>
      <c r="D144" s="121"/>
      <c r="E144" s="207"/>
      <c r="F144" s="175"/>
      <c r="G144" s="207"/>
      <c r="H144" s="252"/>
    </row>
    <row r="145" spans="2:8" s="198" customFormat="1">
      <c r="B145" s="216"/>
      <c r="C145" s="205" t="s">
        <v>522</v>
      </c>
      <c r="D145" s="121">
        <v>2</v>
      </c>
      <c r="E145" s="207"/>
      <c r="F145" s="175"/>
      <c r="G145" s="207"/>
      <c r="H145" s="252">
        <f>D145*F145</f>
        <v>0</v>
      </c>
    </row>
    <row r="146" spans="2:8" s="198" customFormat="1">
      <c r="B146" s="216"/>
      <c r="C146" s="205"/>
      <c r="D146" s="121"/>
      <c r="E146" s="207"/>
      <c r="F146" s="175"/>
      <c r="G146" s="217"/>
      <c r="H146" s="217"/>
    </row>
    <row r="147" spans="2:8" s="198" customFormat="1" ht="118.8">
      <c r="B147" s="216" t="s">
        <v>523</v>
      </c>
      <c r="C147" s="205" t="s">
        <v>524</v>
      </c>
      <c r="D147" s="121"/>
      <c r="E147" s="207"/>
      <c r="F147" s="175"/>
      <c r="G147" s="217"/>
      <c r="H147" s="217"/>
    </row>
    <row r="148" spans="2:8" s="198" customFormat="1">
      <c r="B148" s="216"/>
      <c r="C148" s="205"/>
      <c r="D148" s="121"/>
      <c r="E148" s="207"/>
      <c r="F148" s="175"/>
      <c r="G148" s="217"/>
      <c r="H148" s="217"/>
    </row>
    <row r="149" spans="2:8" s="198" customFormat="1">
      <c r="B149" s="216"/>
      <c r="C149" s="205" t="s">
        <v>456</v>
      </c>
      <c r="D149" s="121">
        <v>1</v>
      </c>
      <c r="E149" s="207"/>
      <c r="F149" s="175"/>
      <c r="G149" s="217"/>
      <c r="H149" s="217">
        <f>D149*F149</f>
        <v>0</v>
      </c>
    </row>
    <row r="150" spans="2:8" s="198" customFormat="1">
      <c r="B150" s="216"/>
      <c r="C150" s="205"/>
      <c r="D150" s="121"/>
      <c r="E150" s="207"/>
      <c r="F150" s="175"/>
      <c r="G150" s="217"/>
      <c r="H150" s="217"/>
    </row>
    <row r="151" spans="2:8" s="198" customFormat="1" ht="237.6">
      <c r="B151" s="216" t="s">
        <v>525</v>
      </c>
      <c r="C151" s="205" t="s">
        <v>526</v>
      </c>
      <c r="D151" s="121"/>
      <c r="E151" s="207"/>
      <c r="F151" s="175"/>
      <c r="G151" s="217"/>
      <c r="H151" s="217"/>
    </row>
    <row r="152" spans="2:8" s="198" customFormat="1">
      <c r="B152" s="216"/>
      <c r="C152" s="205"/>
      <c r="D152" s="121"/>
      <c r="E152" s="207"/>
      <c r="F152" s="175"/>
      <c r="G152" s="217"/>
      <c r="H152" s="217"/>
    </row>
    <row r="153" spans="2:8" s="198" customFormat="1">
      <c r="B153" s="216"/>
      <c r="C153" s="205" t="s">
        <v>456</v>
      </c>
      <c r="D153" s="121">
        <v>1</v>
      </c>
      <c r="E153" s="207"/>
      <c r="F153" s="175"/>
      <c r="G153" s="217"/>
      <c r="H153" s="217">
        <f>D153*F153</f>
        <v>0</v>
      </c>
    </row>
    <row r="154" spans="2:8" s="198" customFormat="1">
      <c r="B154" s="216"/>
      <c r="C154" s="205"/>
      <c r="D154" s="121"/>
      <c r="E154" s="207"/>
      <c r="F154" s="175"/>
      <c r="G154" s="217"/>
      <c r="H154" s="217"/>
    </row>
    <row r="155" spans="2:8" s="198" customFormat="1" ht="118.8">
      <c r="B155" s="216" t="s">
        <v>527</v>
      </c>
      <c r="C155" s="205" t="s">
        <v>528</v>
      </c>
      <c r="D155" s="121"/>
      <c r="E155" s="207"/>
      <c r="F155" s="175"/>
      <c r="G155" s="217"/>
      <c r="H155" s="217"/>
    </row>
    <row r="156" spans="2:8" s="198" customFormat="1">
      <c r="B156" s="216"/>
      <c r="C156" s="205"/>
      <c r="D156" s="121"/>
      <c r="E156" s="207"/>
      <c r="F156" s="175"/>
      <c r="G156" s="217"/>
      <c r="H156" s="217"/>
    </row>
    <row r="157" spans="2:8" s="198" customFormat="1">
      <c r="B157" s="216"/>
      <c r="C157" s="205" t="s">
        <v>456</v>
      </c>
      <c r="D157" s="121">
        <v>1</v>
      </c>
      <c r="E157" s="207"/>
      <c r="F157" s="175"/>
      <c r="G157" s="217"/>
      <c r="H157" s="217">
        <f>D157*F157</f>
        <v>0</v>
      </c>
    </row>
    <row r="158" spans="2:8" s="198" customFormat="1">
      <c r="B158" s="216"/>
      <c r="C158" s="205"/>
      <c r="D158" s="121"/>
      <c r="E158" s="207"/>
      <c r="F158" s="175"/>
      <c r="G158" s="217"/>
      <c r="H158" s="217"/>
    </row>
    <row r="159" spans="2:8" s="198" customFormat="1" ht="79.2">
      <c r="B159" s="216" t="s">
        <v>529</v>
      </c>
      <c r="C159" s="205" t="s">
        <v>530</v>
      </c>
      <c r="D159" s="121"/>
      <c r="E159" s="207"/>
      <c r="F159" s="175"/>
      <c r="G159" s="217"/>
      <c r="H159" s="217"/>
    </row>
    <row r="160" spans="2:8" s="198" customFormat="1">
      <c r="B160" s="216"/>
      <c r="C160" s="205"/>
      <c r="D160" s="121"/>
      <c r="E160" s="207"/>
      <c r="F160" s="175"/>
      <c r="G160" s="217"/>
      <c r="H160" s="217"/>
    </row>
    <row r="161" spans="1:9" s="198" customFormat="1">
      <c r="B161" s="216"/>
      <c r="C161" s="205" t="s">
        <v>456</v>
      </c>
      <c r="D161" s="121">
        <v>1</v>
      </c>
      <c r="E161" s="207"/>
      <c r="F161" s="175"/>
      <c r="G161" s="217"/>
      <c r="H161" s="217">
        <f>D161*F161</f>
        <v>0</v>
      </c>
    </row>
    <row r="162" spans="1:9" s="198" customFormat="1">
      <c r="B162" s="216"/>
      <c r="C162" s="205"/>
      <c r="D162" s="121"/>
      <c r="E162" s="207"/>
      <c r="F162" s="175"/>
      <c r="G162" s="217"/>
      <c r="H162" s="217"/>
    </row>
    <row r="163" spans="1:9" s="198" customFormat="1" ht="79.2">
      <c r="B163" s="216" t="s">
        <v>531</v>
      </c>
      <c r="C163" s="205" t="s">
        <v>532</v>
      </c>
      <c r="D163" s="121"/>
      <c r="E163" s="207"/>
      <c r="F163" s="175"/>
      <c r="G163" s="217"/>
      <c r="H163" s="217"/>
    </row>
    <row r="164" spans="1:9" s="198" customFormat="1">
      <c r="B164" s="216"/>
      <c r="C164" s="205"/>
      <c r="D164" s="121"/>
      <c r="E164" s="207"/>
      <c r="F164" s="175"/>
      <c r="G164" s="217"/>
      <c r="H164" s="217"/>
    </row>
    <row r="165" spans="1:9" s="198" customFormat="1">
      <c r="B165" s="216"/>
      <c r="C165" s="205" t="s">
        <v>456</v>
      </c>
      <c r="D165" s="121">
        <v>1</v>
      </c>
      <c r="E165" s="207"/>
      <c r="F165" s="175"/>
      <c r="G165" s="217"/>
      <c r="H165" s="217">
        <f>D165*F165</f>
        <v>0</v>
      </c>
    </row>
    <row r="166" spans="1:9">
      <c r="C166" s="205"/>
      <c r="E166" s="207"/>
      <c r="F166" s="175"/>
      <c r="G166" s="207"/>
    </row>
    <row r="167" spans="1:9" ht="118.8">
      <c r="B167" s="121" t="s">
        <v>533</v>
      </c>
      <c r="C167" s="258" t="s">
        <v>534</v>
      </c>
      <c r="E167" s="207"/>
      <c r="F167" s="175"/>
      <c r="G167" s="207"/>
      <c r="H167" s="175"/>
    </row>
    <row r="168" spans="1:9">
      <c r="C168" s="205"/>
      <c r="E168" s="207"/>
      <c r="F168" s="175"/>
      <c r="G168" s="207"/>
      <c r="H168" s="175"/>
    </row>
    <row r="169" spans="1:9">
      <c r="C169" s="205" t="s">
        <v>535</v>
      </c>
      <c r="D169" s="121">
        <v>2</v>
      </c>
      <c r="E169" s="207"/>
      <c r="F169" s="175"/>
      <c r="G169" s="207"/>
      <c r="H169" s="175">
        <f>D169*F169</f>
        <v>0</v>
      </c>
    </row>
    <row r="170" spans="1:9">
      <c r="C170" s="205" t="s">
        <v>536</v>
      </c>
      <c r="D170" s="121">
        <v>30</v>
      </c>
      <c r="E170" s="207"/>
      <c r="F170" s="175"/>
      <c r="G170" s="207"/>
      <c r="H170" s="175">
        <f>D170*F170</f>
        <v>0</v>
      </c>
    </row>
    <row r="171" spans="1:9" s="198" customFormat="1">
      <c r="A171" s="231"/>
      <c r="B171" s="121"/>
      <c r="C171" s="205"/>
      <c r="D171" s="121"/>
      <c r="E171" s="207"/>
      <c r="F171" s="175"/>
      <c r="G171" s="207"/>
      <c r="H171" s="259"/>
    </row>
    <row r="172" spans="1:9" s="198" customFormat="1" ht="118.8">
      <c r="A172" s="231"/>
      <c r="B172" s="121" t="s">
        <v>537</v>
      </c>
      <c r="C172" s="258" t="s">
        <v>538</v>
      </c>
      <c r="D172" s="121"/>
      <c r="E172" s="207"/>
      <c r="F172" s="175"/>
      <c r="G172" s="207"/>
      <c r="H172" s="175"/>
    </row>
    <row r="173" spans="1:9" s="198" customFormat="1">
      <c r="A173" s="231"/>
      <c r="B173" s="121"/>
      <c r="C173" s="205"/>
      <c r="D173" s="121"/>
      <c r="E173" s="207"/>
      <c r="F173" s="175"/>
      <c r="G173" s="207"/>
      <c r="H173" s="175"/>
    </row>
    <row r="174" spans="1:9" s="198" customFormat="1">
      <c r="A174" s="231"/>
      <c r="B174" s="121"/>
      <c r="C174" s="205" t="s">
        <v>536</v>
      </c>
      <c r="D174" s="121">
        <v>3</v>
      </c>
      <c r="E174" s="207"/>
      <c r="F174" s="175"/>
      <c r="G174" s="207"/>
      <c r="H174" s="175">
        <f>D174*F174</f>
        <v>0</v>
      </c>
    </row>
    <row r="175" spans="1:9" s="198" customFormat="1">
      <c r="A175" s="231"/>
      <c r="B175" s="121"/>
      <c r="C175" s="205" t="s">
        <v>539</v>
      </c>
      <c r="D175" s="121">
        <v>3</v>
      </c>
      <c r="E175" s="207"/>
      <c r="F175" s="175"/>
      <c r="G175" s="207"/>
      <c r="H175" s="175">
        <f>D175*F175</f>
        <v>0</v>
      </c>
    </row>
    <row r="176" spans="1:9" s="260" customFormat="1" ht="14.4">
      <c r="B176" s="261"/>
      <c r="D176" s="223"/>
      <c r="E176" s="262"/>
      <c r="F176" s="262"/>
      <c r="G176" s="262"/>
      <c r="H176" s="262"/>
      <c r="I176" s="262"/>
    </row>
    <row r="177" spans="1:9" s="260" customFormat="1" ht="184.8">
      <c r="B177" s="121" t="s">
        <v>540</v>
      </c>
      <c r="C177" s="263" t="s">
        <v>541</v>
      </c>
      <c r="D177" s="223"/>
      <c r="E177" s="262"/>
      <c r="F177" s="262"/>
      <c r="G177" s="262"/>
      <c r="H177" s="262"/>
      <c r="I177" s="262"/>
    </row>
    <row r="178" spans="1:9" s="260" customFormat="1" ht="14.4">
      <c r="B178" s="153"/>
      <c r="C178" s="220"/>
      <c r="D178" s="223"/>
      <c r="E178" s="262"/>
      <c r="F178" s="175"/>
      <c r="G178" s="262"/>
      <c r="H178" s="262"/>
      <c r="I178" s="262"/>
    </row>
    <row r="179" spans="1:9" s="260" customFormat="1" ht="14.4">
      <c r="B179" s="153"/>
      <c r="C179" s="264" t="s">
        <v>542</v>
      </c>
      <c r="D179" s="265">
        <v>3</v>
      </c>
      <c r="E179" s="262"/>
      <c r="F179" s="175"/>
      <c r="G179" s="262"/>
      <c r="H179" s="217">
        <f>D179*F179</f>
        <v>0</v>
      </c>
      <c r="I179" s="262"/>
    </row>
    <row r="180" spans="1:9" s="153" customFormat="1" ht="14.4">
      <c r="B180" s="261"/>
      <c r="C180" s="194"/>
      <c r="D180" s="223"/>
      <c r="E180" s="266"/>
      <c r="F180" s="175"/>
      <c r="G180" s="266"/>
      <c r="H180" s="266"/>
      <c r="I180" s="266"/>
    </row>
    <row r="181" spans="1:9" s="153" customFormat="1" ht="14.4">
      <c r="B181" s="261"/>
      <c r="C181" s="267" t="s">
        <v>543</v>
      </c>
      <c r="D181" s="223"/>
      <c r="E181" s="266"/>
      <c r="F181" s="175"/>
      <c r="G181" s="266"/>
      <c r="H181" s="266"/>
      <c r="I181" s="266"/>
    </row>
    <row r="182" spans="1:9" s="153" customFormat="1" ht="79.2">
      <c r="B182" s="121" t="s">
        <v>544</v>
      </c>
      <c r="C182" s="263" t="s">
        <v>545</v>
      </c>
      <c r="D182" s="223"/>
      <c r="E182" s="266"/>
      <c r="F182" s="175"/>
      <c r="G182" s="266"/>
      <c r="H182" s="266"/>
      <c r="I182" s="266"/>
    </row>
    <row r="183" spans="1:9" s="153" customFormat="1" ht="14.4">
      <c r="C183" s="220" t="s">
        <v>546</v>
      </c>
      <c r="D183" s="223"/>
      <c r="E183" s="266"/>
      <c r="F183" s="175"/>
      <c r="G183" s="266"/>
      <c r="H183" s="266"/>
      <c r="I183" s="266"/>
    </row>
    <row r="184" spans="1:9" s="153" customFormat="1" ht="14.4">
      <c r="C184" s="268" t="s">
        <v>456</v>
      </c>
      <c r="D184" s="269">
        <v>1</v>
      </c>
      <c r="E184" s="266"/>
      <c r="F184" s="175"/>
      <c r="G184" s="266"/>
      <c r="H184" s="270">
        <f>D184*F184</f>
        <v>0</v>
      </c>
      <c r="I184" s="266"/>
    </row>
    <row r="185" spans="1:9" s="153" customFormat="1" ht="14.25" customHeight="1">
      <c r="B185" s="121"/>
      <c r="C185" s="220"/>
      <c r="D185" s="223"/>
      <c r="E185" s="266"/>
      <c r="F185" s="175"/>
      <c r="G185" s="266"/>
      <c r="H185" s="266"/>
      <c r="I185" s="266"/>
    </row>
    <row r="186" spans="1:9" s="153" customFormat="1" ht="330">
      <c r="B186" s="121" t="s">
        <v>547</v>
      </c>
      <c r="C186" s="220" t="s">
        <v>548</v>
      </c>
      <c r="D186" s="223"/>
      <c r="E186" s="266"/>
      <c r="F186" s="175"/>
      <c r="G186" s="266"/>
      <c r="H186" s="266"/>
      <c r="I186" s="266"/>
    </row>
    <row r="187" spans="1:9" s="153" customFormat="1" ht="14.4">
      <c r="D187" s="223"/>
      <c r="E187" s="266"/>
      <c r="F187" s="175"/>
      <c r="G187" s="266"/>
      <c r="H187" s="266"/>
      <c r="I187" s="266"/>
    </row>
    <row r="188" spans="1:9" s="153" customFormat="1" ht="14.4">
      <c r="C188" s="268" t="s">
        <v>456</v>
      </c>
      <c r="D188" s="269">
        <v>1</v>
      </c>
      <c r="E188" s="266"/>
      <c r="F188" s="175"/>
      <c r="G188" s="266"/>
      <c r="H188" s="270">
        <f>D188*F188</f>
        <v>0</v>
      </c>
      <c r="I188" s="266"/>
    </row>
    <row r="189" spans="1:9">
      <c r="A189" s="198"/>
      <c r="B189" s="216"/>
      <c r="C189" s="205"/>
      <c r="E189" s="229"/>
      <c r="F189" s="217"/>
      <c r="G189" s="229"/>
      <c r="H189" s="256"/>
    </row>
    <row r="190" spans="1:9" ht="26.4">
      <c r="A190" s="231"/>
      <c r="B190" s="121" t="s">
        <v>549</v>
      </c>
      <c r="C190" s="194" t="s">
        <v>550</v>
      </c>
      <c r="E190" s="207"/>
      <c r="F190" s="217"/>
      <c r="G190" s="207"/>
      <c r="H190" s="175"/>
    </row>
    <row r="191" spans="1:9">
      <c r="A191" s="231"/>
      <c r="C191" s="205"/>
      <c r="E191" s="207"/>
      <c r="F191" s="217"/>
      <c r="G191" s="207"/>
      <c r="H191" s="175"/>
    </row>
    <row r="192" spans="1:9">
      <c r="A192" s="231"/>
      <c r="C192" s="205" t="s">
        <v>459</v>
      </c>
      <c r="D192" s="121">
        <v>5</v>
      </c>
      <c r="E192" s="235"/>
      <c r="F192" s="175">
        <f>SUM(H41:H188)</f>
        <v>0</v>
      </c>
      <c r="G192" s="235"/>
      <c r="H192" s="175">
        <f>D192*F192*0.01</f>
        <v>0</v>
      </c>
    </row>
    <row r="193" spans="1:8" s="198" customFormat="1">
      <c r="A193" s="120"/>
      <c r="B193" s="160"/>
      <c r="C193" s="205"/>
      <c r="D193" s="121"/>
      <c r="E193" s="207"/>
      <c r="F193" s="154"/>
      <c r="G193" s="237"/>
      <c r="H193" s="234"/>
    </row>
    <row r="194" spans="1:8" s="198" customFormat="1">
      <c r="A194" s="271"/>
      <c r="B194" s="239"/>
      <c r="C194" s="186" t="s">
        <v>0</v>
      </c>
      <c r="D194" s="239"/>
      <c r="E194" s="240"/>
      <c r="F194" s="272"/>
      <c r="G194" s="240"/>
      <c r="H194" s="242">
        <f>SUM(H6:H192)</f>
        <v>0</v>
      </c>
    </row>
    <row r="195" spans="1:8" s="198" customFormat="1">
      <c r="A195" s="120"/>
      <c r="B195" s="121"/>
      <c r="C195" s="205"/>
      <c r="D195" s="121"/>
      <c r="E195" s="122"/>
      <c r="F195" s="243"/>
      <c r="G195" s="122"/>
      <c r="H195" s="122"/>
    </row>
    <row r="196" spans="1:8" s="198" customFormat="1">
      <c r="A196" s="120"/>
      <c r="B196" s="121"/>
      <c r="C196" s="151" t="s">
        <v>398</v>
      </c>
      <c r="D196" s="121"/>
      <c r="E196" s="122"/>
      <c r="F196" s="243"/>
      <c r="G196" s="122"/>
      <c r="H196" s="122"/>
    </row>
    <row r="197" spans="1:8" s="198" customFormat="1" ht="52.8">
      <c r="A197" s="120"/>
      <c r="B197" s="121"/>
      <c r="C197" s="244" t="s">
        <v>400</v>
      </c>
      <c r="D197" s="121"/>
      <c r="E197" s="122"/>
      <c r="F197" s="243"/>
      <c r="G197" s="122"/>
      <c r="H197" s="243"/>
    </row>
    <row r="198" spans="1:8" s="198" customFormat="1" ht="26.4">
      <c r="A198" s="120"/>
      <c r="B198" s="121"/>
      <c r="C198" s="244" t="s">
        <v>401</v>
      </c>
      <c r="D198" s="121"/>
      <c r="E198" s="122"/>
      <c r="F198" s="243"/>
      <c r="G198" s="122"/>
      <c r="H198" s="243"/>
    </row>
    <row r="199" spans="1:8" s="198" customFormat="1">
      <c r="B199" s="179"/>
      <c r="C199" s="120"/>
      <c r="D199" s="219"/>
      <c r="E199" s="154"/>
      <c r="F199" s="154"/>
      <c r="G199" s="154"/>
      <c r="H199" s="273"/>
    </row>
    <row r="200" spans="1:8" s="198" customFormat="1">
      <c r="A200" s="120"/>
      <c r="B200" s="181"/>
      <c r="C200" s="120"/>
      <c r="D200" s="121"/>
      <c r="E200" s="154"/>
      <c r="F200" s="154"/>
      <c r="G200" s="154"/>
      <c r="H200" s="122"/>
    </row>
    <row r="201" spans="1:8" s="198" customFormat="1">
      <c r="A201" s="120"/>
      <c r="B201" s="121"/>
      <c r="C201" s="205"/>
      <c r="D201" s="121"/>
      <c r="E201" s="207"/>
      <c r="F201" s="178"/>
      <c r="G201" s="207"/>
      <c r="H201" s="175"/>
    </row>
    <row r="202" spans="1:8" s="198" customFormat="1">
      <c r="A202" s="120"/>
      <c r="B202" s="160"/>
      <c r="C202" s="152"/>
      <c r="D202" s="160"/>
      <c r="E202" s="161"/>
      <c r="F202" s="162"/>
      <c r="G202" s="161"/>
      <c r="H202" s="171"/>
    </row>
    <row r="203" spans="1:8" s="198" customFormat="1">
      <c r="A203" s="120"/>
      <c r="B203" s="160"/>
      <c r="C203" s="152"/>
      <c r="D203" s="160"/>
      <c r="E203" s="161"/>
      <c r="F203" s="162"/>
      <c r="G203" s="161"/>
      <c r="H203" s="171"/>
    </row>
    <row r="204" spans="1:8" s="198" customFormat="1">
      <c r="A204" s="120"/>
      <c r="B204" s="160"/>
      <c r="C204" s="152"/>
      <c r="D204" s="160"/>
      <c r="E204" s="161"/>
      <c r="F204" s="162"/>
      <c r="G204" s="161"/>
      <c r="H204" s="171"/>
    </row>
    <row r="205" spans="1:8" s="198" customFormat="1">
      <c r="A205" s="120"/>
      <c r="B205" s="160"/>
      <c r="C205" s="152"/>
      <c r="D205" s="160"/>
      <c r="E205" s="161"/>
      <c r="F205" s="162"/>
      <c r="G205" s="161"/>
      <c r="H205" s="171"/>
    </row>
    <row r="206" spans="1:8" s="198" customFormat="1">
      <c r="A206" s="120"/>
      <c r="B206" s="160"/>
      <c r="C206" s="152"/>
      <c r="D206" s="160"/>
      <c r="E206" s="161"/>
      <c r="F206" s="162"/>
      <c r="G206" s="161"/>
      <c r="H206" s="171"/>
    </row>
    <row r="207" spans="1:8" s="198" customFormat="1">
      <c r="A207" s="120"/>
      <c r="B207" s="160"/>
      <c r="C207" s="152"/>
      <c r="D207" s="160"/>
      <c r="E207" s="161"/>
      <c r="F207" s="162"/>
      <c r="G207" s="161"/>
      <c r="H207" s="171"/>
    </row>
    <row r="208" spans="1:8" s="198" customFormat="1">
      <c r="A208" s="120"/>
      <c r="B208" s="160"/>
      <c r="C208" s="152"/>
      <c r="D208" s="121"/>
      <c r="E208" s="122"/>
      <c r="F208" s="178"/>
      <c r="G208" s="122"/>
      <c r="H208" s="171"/>
    </row>
    <row r="209" spans="1:8" s="198" customFormat="1">
      <c r="A209" s="120"/>
      <c r="B209" s="160"/>
      <c r="C209" s="152"/>
      <c r="D209" s="121"/>
      <c r="E209" s="122"/>
      <c r="F209" s="178"/>
      <c r="G209" s="122"/>
      <c r="H209" s="203"/>
    </row>
    <row r="210" spans="1:8" s="198" customFormat="1">
      <c r="A210" s="120"/>
      <c r="B210" s="121"/>
      <c r="C210" s="152"/>
      <c r="D210" s="121"/>
      <c r="E210" s="122"/>
      <c r="F210" s="178"/>
      <c r="G210" s="122"/>
      <c r="H210" s="203"/>
    </row>
    <row r="211" spans="1:8" s="198" customFormat="1">
      <c r="A211" s="120"/>
      <c r="B211" s="121"/>
      <c r="C211" s="120"/>
      <c r="D211" s="121"/>
      <c r="E211" s="122"/>
      <c r="F211" s="178"/>
      <c r="G211" s="122"/>
      <c r="H211" s="203"/>
    </row>
    <row r="212" spans="1:8" s="198" customFormat="1">
      <c r="A212" s="120"/>
      <c r="B212" s="121"/>
      <c r="C212" s="120"/>
      <c r="D212" s="121"/>
      <c r="E212" s="122"/>
      <c r="F212" s="178"/>
      <c r="G212" s="122"/>
      <c r="H212" s="203"/>
    </row>
    <row r="213" spans="1:8" s="198" customFormat="1">
      <c r="A213" s="120"/>
      <c r="B213" s="121"/>
      <c r="C213" s="120"/>
      <c r="D213" s="121"/>
      <c r="E213" s="122"/>
      <c r="F213" s="178"/>
      <c r="G213" s="122"/>
      <c r="H213" s="203"/>
    </row>
    <row r="214" spans="1:8" s="198" customFormat="1">
      <c r="A214" s="120"/>
      <c r="B214" s="121"/>
      <c r="C214" s="120"/>
      <c r="D214" s="121"/>
      <c r="E214" s="122"/>
      <c r="F214" s="178"/>
      <c r="G214" s="122"/>
      <c r="H214" s="203"/>
    </row>
    <row r="215" spans="1:8" s="206" customFormat="1" ht="14.4">
      <c r="A215" s="120"/>
      <c r="B215" s="121"/>
      <c r="C215" s="120"/>
      <c r="D215" s="121"/>
      <c r="E215" s="122"/>
      <c r="F215" s="178"/>
      <c r="G215" s="122"/>
      <c r="H215" s="203"/>
    </row>
    <row r="216" spans="1:8" s="206" customFormat="1" ht="14.4">
      <c r="A216" s="120"/>
      <c r="B216" s="121"/>
      <c r="C216" s="120"/>
      <c r="D216" s="121"/>
      <c r="E216" s="122"/>
      <c r="F216" s="178"/>
      <c r="G216" s="122"/>
      <c r="H216" s="203"/>
    </row>
    <row r="217" spans="1:8" s="206" customFormat="1" ht="14.4">
      <c r="A217" s="120"/>
      <c r="B217" s="121"/>
      <c r="C217" s="120"/>
      <c r="D217" s="121"/>
      <c r="E217" s="122"/>
      <c r="F217" s="178"/>
      <c r="G217" s="122"/>
      <c r="H217" s="203"/>
    </row>
    <row r="218" spans="1:8" s="206" customFormat="1" ht="14.4">
      <c r="A218" s="120"/>
      <c r="B218" s="121"/>
      <c r="C218" s="120"/>
      <c r="D218" s="121"/>
      <c r="E218" s="122"/>
      <c r="F218" s="178"/>
      <c r="G218" s="122"/>
      <c r="H218" s="203"/>
    </row>
    <row r="219" spans="1:8">
      <c r="H219" s="203"/>
    </row>
    <row r="220" spans="1:8">
      <c r="B220" s="204"/>
      <c r="H220" s="203"/>
    </row>
    <row r="221" spans="1:8">
      <c r="H221" s="203"/>
    </row>
    <row r="222" spans="1:8">
      <c r="H222" s="203"/>
    </row>
    <row r="223" spans="1:8">
      <c r="C223" s="205"/>
      <c r="H223" s="203"/>
    </row>
    <row r="224" spans="1:8">
      <c r="H224" s="203"/>
    </row>
    <row r="225" spans="1:10">
      <c r="H225" s="203"/>
    </row>
    <row r="226" spans="1:10">
      <c r="H226" s="203"/>
    </row>
    <row r="227" spans="1:10">
      <c r="H227" s="203"/>
    </row>
    <row r="228" spans="1:10">
      <c r="H228" s="203"/>
    </row>
    <row r="229" spans="1:10">
      <c r="H229" s="203"/>
    </row>
    <row r="230" spans="1:10">
      <c r="H230" s="203"/>
    </row>
    <row r="231" spans="1:10" s="198" customFormat="1">
      <c r="A231" s="120"/>
      <c r="B231" s="121"/>
      <c r="C231" s="120"/>
      <c r="D231" s="121"/>
      <c r="E231" s="122"/>
      <c r="F231" s="178"/>
      <c r="G231" s="122"/>
      <c r="H231" s="203"/>
      <c r="I231" s="122"/>
      <c r="J231" s="154"/>
    </row>
    <row r="232" spans="1:10" s="198" customFormat="1">
      <c r="A232" s="120"/>
      <c r="B232" s="121"/>
      <c r="C232" s="120"/>
      <c r="D232" s="121"/>
      <c r="E232" s="122"/>
      <c r="F232" s="178"/>
      <c r="G232" s="122"/>
      <c r="H232" s="203"/>
      <c r="I232" s="122"/>
      <c r="J232" s="154"/>
    </row>
    <row r="233" spans="1:10">
      <c r="H233" s="203"/>
    </row>
    <row r="234" spans="1:10">
      <c r="H234" s="203"/>
    </row>
    <row r="235" spans="1:10">
      <c r="H235" s="203"/>
    </row>
    <row r="236" spans="1:10">
      <c r="H236" s="203"/>
    </row>
    <row r="237" spans="1:10">
      <c r="H237" s="203"/>
    </row>
    <row r="238" spans="1:10">
      <c r="H238" s="203"/>
    </row>
    <row r="239" spans="1:10">
      <c r="H239" s="203"/>
    </row>
    <row r="240" spans="1:10">
      <c r="H240" s="203"/>
    </row>
    <row r="241" spans="1:8">
      <c r="H241" s="203"/>
    </row>
    <row r="242" spans="1:8">
      <c r="H242" s="203"/>
    </row>
    <row r="243" spans="1:8">
      <c r="H243" s="203"/>
    </row>
    <row r="244" spans="1:8" s="198" customFormat="1">
      <c r="A244" s="120"/>
      <c r="B244" s="121"/>
      <c r="C244" s="120"/>
      <c r="D244" s="121"/>
      <c r="E244" s="122"/>
      <c r="F244" s="178"/>
      <c r="G244" s="122"/>
      <c r="H244" s="203"/>
    </row>
    <row r="245" spans="1:8" s="198" customFormat="1">
      <c r="A245" s="120"/>
      <c r="B245" s="121"/>
      <c r="C245" s="120"/>
      <c r="D245" s="121"/>
      <c r="E245" s="122"/>
      <c r="F245" s="178"/>
      <c r="G245" s="122"/>
      <c r="H245" s="203"/>
    </row>
    <row r="246" spans="1:8" s="198" customFormat="1">
      <c r="A246" s="120"/>
      <c r="B246" s="121"/>
      <c r="C246" s="120"/>
      <c r="D246" s="121"/>
      <c r="E246" s="122"/>
      <c r="F246" s="178"/>
      <c r="G246" s="122"/>
      <c r="H246" s="203"/>
    </row>
    <row r="247" spans="1:8" s="198" customFormat="1">
      <c r="A247" s="120"/>
      <c r="B247" s="121"/>
      <c r="C247" s="120"/>
      <c r="D247" s="121"/>
      <c r="E247" s="122"/>
      <c r="F247" s="178"/>
      <c r="G247" s="122"/>
      <c r="H247" s="203"/>
    </row>
    <row r="248" spans="1:8" s="198" customFormat="1">
      <c r="A248" s="120"/>
      <c r="B248" s="121"/>
      <c r="C248" s="120"/>
      <c r="D248" s="121"/>
      <c r="E248" s="122"/>
      <c r="F248" s="178"/>
      <c r="G248" s="122"/>
      <c r="H248" s="203"/>
    </row>
    <row r="249" spans="1:8" s="198" customFormat="1">
      <c r="A249" s="120"/>
      <c r="B249" s="121"/>
      <c r="C249" s="120"/>
      <c r="D249" s="121"/>
      <c r="E249" s="122"/>
      <c r="F249" s="178"/>
      <c r="G249" s="122"/>
      <c r="H249" s="203"/>
    </row>
    <row r="250" spans="1:8" s="198" customFormat="1">
      <c r="A250" s="120"/>
      <c r="B250" s="121"/>
      <c r="C250" s="120"/>
      <c r="D250" s="121"/>
      <c r="E250" s="122"/>
      <c r="F250" s="178"/>
      <c r="G250" s="122"/>
      <c r="H250" s="203"/>
    </row>
    <row r="251" spans="1:8" s="198" customFormat="1">
      <c r="A251" s="120"/>
      <c r="B251" s="121"/>
      <c r="C251" s="120"/>
      <c r="D251" s="121"/>
      <c r="E251" s="122"/>
      <c r="F251" s="178"/>
      <c r="G251" s="122"/>
      <c r="H251" s="203"/>
    </row>
    <row r="252" spans="1:8">
      <c r="H252" s="203"/>
    </row>
    <row r="253" spans="1:8">
      <c r="H253" s="203"/>
    </row>
    <row r="254" spans="1:8">
      <c r="H254" s="203"/>
    </row>
    <row r="255" spans="1:8">
      <c r="H255" s="203"/>
    </row>
    <row r="256" spans="1:8">
      <c r="H256" s="203"/>
    </row>
    <row r="257" spans="8:8">
      <c r="H257" s="203"/>
    </row>
    <row r="258" spans="8:8">
      <c r="H258" s="203"/>
    </row>
    <row r="259" spans="8:8">
      <c r="H259" s="203"/>
    </row>
    <row r="260" spans="8:8">
      <c r="H260" s="203"/>
    </row>
    <row r="261" spans="8:8">
      <c r="H261" s="203"/>
    </row>
    <row r="262" spans="8:8">
      <c r="H262" s="203"/>
    </row>
    <row r="263" spans="8:8">
      <c r="H263" s="203"/>
    </row>
    <row r="264" spans="8:8">
      <c r="H264" s="203"/>
    </row>
    <row r="265" spans="8:8">
      <c r="H265" s="203"/>
    </row>
    <row r="266" spans="8:8">
      <c r="H266" s="203"/>
    </row>
    <row r="267" spans="8:8">
      <c r="H267" s="203"/>
    </row>
    <row r="268" spans="8:8">
      <c r="H268" s="203"/>
    </row>
    <row r="269" spans="8:8">
      <c r="H269" s="203"/>
    </row>
    <row r="270" spans="8:8">
      <c r="H270" s="203"/>
    </row>
    <row r="271" spans="8:8">
      <c r="H271" s="203"/>
    </row>
    <row r="272" spans="8:8">
      <c r="H272" s="203"/>
    </row>
    <row r="273" spans="1:8" s="206" customFormat="1" ht="14.4">
      <c r="A273" s="120"/>
      <c r="B273" s="121"/>
      <c r="C273" s="120"/>
      <c r="D273" s="121"/>
      <c r="E273" s="122"/>
      <c r="F273" s="178"/>
      <c r="G273" s="122"/>
      <c r="H273" s="203"/>
    </row>
    <row r="274" spans="1:8" s="206" customFormat="1" ht="14.4">
      <c r="A274" s="120"/>
      <c r="B274" s="121"/>
      <c r="C274" s="120"/>
      <c r="D274" s="121"/>
      <c r="E274" s="122"/>
      <c r="F274" s="178"/>
      <c r="G274" s="122"/>
      <c r="H274" s="203"/>
    </row>
    <row r="275" spans="1:8" s="206" customFormat="1" ht="14.4">
      <c r="A275" s="120"/>
      <c r="B275" s="121"/>
      <c r="C275" s="120"/>
      <c r="D275" s="121"/>
      <c r="E275" s="122"/>
      <c r="F275" s="178"/>
      <c r="G275" s="122"/>
      <c r="H275" s="203"/>
    </row>
    <row r="276" spans="1:8" s="206" customFormat="1" ht="14.4">
      <c r="A276" s="120"/>
      <c r="B276" s="121"/>
      <c r="C276" s="120"/>
      <c r="D276" s="121"/>
      <c r="E276" s="122"/>
      <c r="F276" s="178"/>
      <c r="G276" s="122"/>
      <c r="H276" s="203"/>
    </row>
    <row r="277" spans="1:8" s="206" customFormat="1" ht="14.4">
      <c r="A277" s="120"/>
      <c r="B277" s="121"/>
      <c r="C277" s="120"/>
      <c r="D277" s="121"/>
      <c r="E277" s="122"/>
      <c r="F277" s="178"/>
      <c r="G277" s="122"/>
      <c r="H277" s="203"/>
    </row>
    <row r="278" spans="1:8" s="206" customFormat="1" ht="14.4">
      <c r="A278" s="120"/>
      <c r="B278" s="121"/>
      <c r="C278" s="120"/>
      <c r="D278" s="121"/>
      <c r="E278" s="122"/>
      <c r="F278" s="178"/>
      <c r="G278" s="122"/>
      <c r="H278" s="203"/>
    </row>
    <row r="279" spans="1:8" s="206" customFormat="1" ht="14.4">
      <c r="A279" s="120"/>
      <c r="B279" s="121"/>
      <c r="C279" s="120"/>
      <c r="D279" s="121"/>
      <c r="E279" s="122"/>
      <c r="F279" s="178"/>
      <c r="G279" s="122"/>
      <c r="H279" s="203"/>
    </row>
    <row r="280" spans="1:8" s="206" customFormat="1" ht="14.4">
      <c r="A280" s="120"/>
      <c r="B280" s="121"/>
      <c r="C280" s="120"/>
      <c r="D280" s="121"/>
      <c r="E280" s="122"/>
      <c r="F280" s="178"/>
      <c r="G280" s="122"/>
      <c r="H280" s="203"/>
    </row>
    <row r="281" spans="1:8" s="206" customFormat="1" ht="14.4">
      <c r="A281" s="120"/>
      <c r="B281" s="121"/>
      <c r="C281" s="120"/>
      <c r="D281" s="121"/>
      <c r="E281" s="122"/>
      <c r="F281" s="178"/>
      <c r="G281" s="122"/>
      <c r="H281" s="203"/>
    </row>
    <row r="282" spans="1:8" s="206" customFormat="1" ht="14.4">
      <c r="A282" s="120"/>
      <c r="B282" s="121"/>
      <c r="C282" s="120"/>
      <c r="D282" s="121"/>
      <c r="E282" s="122"/>
      <c r="F282" s="178"/>
      <c r="G282" s="122"/>
      <c r="H282" s="203"/>
    </row>
    <row r="283" spans="1:8" s="206" customFormat="1" ht="14.4">
      <c r="A283" s="120"/>
      <c r="B283" s="121"/>
      <c r="C283" s="120"/>
      <c r="D283" s="121"/>
      <c r="E283" s="122"/>
      <c r="F283" s="178"/>
      <c r="G283" s="122"/>
      <c r="H283" s="203"/>
    </row>
    <row r="284" spans="1:8" s="206" customFormat="1" ht="14.4">
      <c r="A284" s="120"/>
      <c r="B284" s="121"/>
      <c r="C284" s="120"/>
      <c r="D284" s="121"/>
      <c r="E284" s="122"/>
      <c r="F284" s="178"/>
      <c r="G284" s="122"/>
      <c r="H284" s="203"/>
    </row>
    <row r="285" spans="1:8" s="206" customFormat="1" ht="14.4">
      <c r="A285" s="120"/>
      <c r="B285" s="121"/>
      <c r="C285" s="120"/>
      <c r="D285" s="121"/>
      <c r="E285" s="122"/>
      <c r="F285" s="178"/>
      <c r="G285" s="122"/>
      <c r="H285" s="203"/>
    </row>
    <row r="286" spans="1:8">
      <c r="H286" s="203"/>
    </row>
    <row r="287" spans="1:8">
      <c r="H287" s="203"/>
    </row>
    <row r="288" spans="1:8">
      <c r="H288" s="203"/>
    </row>
    <row r="289" spans="8:8">
      <c r="H289" s="203"/>
    </row>
    <row r="290" spans="8:8">
      <c r="H290" s="203"/>
    </row>
    <row r="291" spans="8:8">
      <c r="H291" s="203"/>
    </row>
    <row r="292" spans="8:8">
      <c r="H292" s="203"/>
    </row>
    <row r="293" spans="8:8">
      <c r="H293" s="203"/>
    </row>
    <row r="294" spans="8:8">
      <c r="H294" s="203"/>
    </row>
    <row r="295" spans="8:8">
      <c r="H295" s="203"/>
    </row>
    <row r="296" spans="8:8">
      <c r="H296" s="203"/>
    </row>
    <row r="297" spans="8:8">
      <c r="H297" s="203"/>
    </row>
    <row r="298" spans="8:8">
      <c r="H298" s="203"/>
    </row>
    <row r="299" spans="8:8">
      <c r="H299" s="203"/>
    </row>
    <row r="300" spans="8:8">
      <c r="H300" s="203"/>
    </row>
    <row r="301" spans="8:8">
      <c r="H301" s="203"/>
    </row>
    <row r="302" spans="8:8">
      <c r="H302" s="203"/>
    </row>
    <row r="303" spans="8:8">
      <c r="H303" s="203"/>
    </row>
    <row r="304" spans="8:8">
      <c r="H304" s="203"/>
    </row>
    <row r="305" spans="1:8" s="198" customFormat="1">
      <c r="A305" s="120"/>
      <c r="B305" s="121"/>
      <c r="C305" s="120"/>
      <c r="D305" s="121"/>
      <c r="E305" s="122"/>
      <c r="F305" s="178"/>
      <c r="G305" s="122"/>
      <c r="H305" s="203"/>
    </row>
    <row r="306" spans="1:8" s="198" customFormat="1">
      <c r="A306" s="120"/>
      <c r="B306" s="121"/>
      <c r="C306" s="120"/>
      <c r="D306" s="121"/>
      <c r="E306" s="122"/>
      <c r="F306" s="178"/>
      <c r="G306" s="122"/>
      <c r="H306" s="203"/>
    </row>
    <row r="307" spans="1:8">
      <c r="H307" s="203"/>
    </row>
    <row r="308" spans="1:8">
      <c r="H308" s="203"/>
    </row>
    <row r="309" spans="1:8">
      <c r="H309" s="203"/>
    </row>
    <row r="310" spans="1:8">
      <c r="H310" s="203"/>
    </row>
    <row r="311" spans="1:8">
      <c r="H311" s="203"/>
    </row>
    <row r="312" spans="1:8">
      <c r="H312" s="203"/>
    </row>
    <row r="313" spans="1:8">
      <c r="H313" s="203"/>
    </row>
    <row r="314" spans="1:8">
      <c r="H314" s="203"/>
    </row>
    <row r="315" spans="1:8">
      <c r="H315" s="203"/>
    </row>
    <row r="316" spans="1:8">
      <c r="H316" s="203"/>
    </row>
    <row r="317" spans="1:8">
      <c r="H317" s="203"/>
    </row>
    <row r="318" spans="1:8">
      <c r="H318" s="203"/>
    </row>
    <row r="319" spans="1:8">
      <c r="H319" s="203"/>
    </row>
    <row r="320" spans="1:8">
      <c r="H320" s="203"/>
    </row>
    <row r="321" spans="8:8">
      <c r="H321" s="203"/>
    </row>
    <row r="322" spans="8:8">
      <c r="H322" s="203"/>
    </row>
    <row r="323" spans="8:8">
      <c r="H323" s="203"/>
    </row>
    <row r="324" spans="8:8">
      <c r="H324" s="203"/>
    </row>
    <row r="325" spans="8:8">
      <c r="H325" s="203"/>
    </row>
    <row r="326" spans="8:8">
      <c r="H326" s="203"/>
    </row>
    <row r="327" spans="8:8">
      <c r="H327" s="203"/>
    </row>
    <row r="328" spans="8:8">
      <c r="H328" s="203"/>
    </row>
    <row r="329" spans="8:8">
      <c r="H329" s="203"/>
    </row>
    <row r="330" spans="8:8">
      <c r="H330" s="203"/>
    </row>
    <row r="331" spans="8:8">
      <c r="H331" s="203"/>
    </row>
    <row r="332" spans="8:8">
      <c r="H332" s="203"/>
    </row>
    <row r="333" spans="8:8">
      <c r="H333" s="203"/>
    </row>
    <row r="334" spans="8:8">
      <c r="H334" s="203"/>
    </row>
    <row r="335" spans="8:8">
      <c r="H335" s="203"/>
    </row>
    <row r="336" spans="8:8">
      <c r="H336" s="203"/>
    </row>
    <row r="337" spans="8:8">
      <c r="H337" s="203"/>
    </row>
    <row r="338" spans="8:8">
      <c r="H338" s="203"/>
    </row>
    <row r="339" spans="8:8">
      <c r="H339" s="203"/>
    </row>
    <row r="340" spans="8:8">
      <c r="H340" s="203"/>
    </row>
    <row r="341" spans="8:8">
      <c r="H341" s="203"/>
    </row>
    <row r="342" spans="8:8">
      <c r="H342" s="203"/>
    </row>
    <row r="343" spans="8:8">
      <c r="H343" s="203"/>
    </row>
    <row r="344" spans="8:8">
      <c r="H344" s="203"/>
    </row>
    <row r="345" spans="8:8">
      <c r="H345" s="203"/>
    </row>
    <row r="346" spans="8:8">
      <c r="H346" s="203"/>
    </row>
    <row r="347" spans="8:8">
      <c r="H347" s="203"/>
    </row>
    <row r="348" spans="8:8">
      <c r="H348" s="203"/>
    </row>
    <row r="349" spans="8:8">
      <c r="H349" s="203"/>
    </row>
    <row r="350" spans="8:8">
      <c r="H350" s="203"/>
    </row>
    <row r="351" spans="8:8">
      <c r="H351" s="203"/>
    </row>
    <row r="352" spans="8:8">
      <c r="H352" s="203"/>
    </row>
    <row r="353" spans="8:8">
      <c r="H353" s="203"/>
    </row>
    <row r="354" spans="8:8">
      <c r="H354" s="203"/>
    </row>
    <row r="355" spans="8:8">
      <c r="H355" s="203"/>
    </row>
    <row r="356" spans="8:8">
      <c r="H356" s="203"/>
    </row>
    <row r="357" spans="8:8">
      <c r="H357" s="203"/>
    </row>
    <row r="358" spans="8:8">
      <c r="H358" s="203"/>
    </row>
    <row r="359" spans="8:8">
      <c r="H359" s="203"/>
    </row>
    <row r="360" spans="8:8">
      <c r="H360" s="203"/>
    </row>
    <row r="361" spans="8:8">
      <c r="H361" s="203"/>
    </row>
    <row r="362" spans="8:8">
      <c r="H362" s="203"/>
    </row>
    <row r="363" spans="8:8">
      <c r="H363" s="203"/>
    </row>
    <row r="364" spans="8:8">
      <c r="H364" s="203"/>
    </row>
    <row r="365" spans="8:8">
      <c r="H365" s="203"/>
    </row>
    <row r="366" spans="8:8">
      <c r="H366" s="203"/>
    </row>
    <row r="367" spans="8:8">
      <c r="H367" s="203"/>
    </row>
    <row r="368" spans="8:8">
      <c r="H368" s="203"/>
    </row>
    <row r="369" spans="8:8">
      <c r="H369" s="203"/>
    </row>
    <row r="370" spans="8:8">
      <c r="H370" s="203"/>
    </row>
    <row r="371" spans="8:8">
      <c r="H371" s="203"/>
    </row>
    <row r="372" spans="8:8">
      <c r="H372" s="203"/>
    </row>
    <row r="373" spans="8:8">
      <c r="H373" s="203"/>
    </row>
    <row r="374" spans="8:8">
      <c r="H374" s="203"/>
    </row>
    <row r="375" spans="8:8">
      <c r="H375" s="203"/>
    </row>
    <row r="376" spans="8:8">
      <c r="H376" s="203"/>
    </row>
    <row r="377" spans="8:8">
      <c r="H377" s="203"/>
    </row>
  </sheetData>
  <pageMargins left="0.70866141732283472" right="0.70866141732283472" top="0.74803149606299213" bottom="0.74803149606299213" header="0.31496062992125984" footer="0.31496062992125984"/>
  <pageSetup paperSize="9" orientation="portrait" r:id="rId1"/>
  <headerFooter>
    <oddHeader>&amp;L&amp;9Kulturni dom Podgorci - energetska sanacija
SI_Kotlovnica</oddHeader>
    <oddFooter>&amp;L&amp;8številka projekta: D-29/2024
številka načrta: G-41/24&amp;C&amp;9&amp;P/&amp;N</oddFooter>
  </headerFooter>
  <rowBreaks count="2" manualBreakCount="2">
    <brk id="38" max="16383" man="1"/>
    <brk id="4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9.9978637043366805E-2"/>
  </sheetPr>
  <dimension ref="A1:J219"/>
  <sheetViews>
    <sheetView view="pageBreakPreview" topLeftCell="A2" zoomScaleNormal="100" zoomScaleSheetLayoutView="100" workbookViewId="0">
      <selection activeCell="G6" sqref="G6"/>
    </sheetView>
  </sheetViews>
  <sheetFormatPr defaultColWidth="9.109375" defaultRowHeight="13.2"/>
  <cols>
    <col min="1" max="1" width="2.6640625" style="120" customWidth="1"/>
    <col min="2" max="2" width="4.6640625" style="121" customWidth="1"/>
    <col min="3" max="3" width="45.6640625" style="120" customWidth="1"/>
    <col min="4" max="4" width="5.6640625" style="121" customWidth="1"/>
    <col min="5" max="5" width="2.6640625" style="122" customWidth="1"/>
    <col min="6" max="6" width="10.6640625" style="178" customWidth="1"/>
    <col min="7" max="7" width="2.6640625" style="122" customWidth="1"/>
    <col min="8" max="8" width="11.6640625" style="171" customWidth="1"/>
    <col min="9" max="9" width="9.109375" style="120"/>
    <col min="10" max="10" width="8.44140625" style="120" customWidth="1"/>
    <col min="11" max="16384" width="9.109375" style="120"/>
  </cols>
  <sheetData>
    <row r="1" spans="1:8">
      <c r="C1" s="205"/>
      <c r="E1" s="207"/>
      <c r="G1" s="207"/>
      <c r="H1" s="175"/>
    </row>
    <row r="2" spans="1:8">
      <c r="A2" s="208"/>
      <c r="B2" s="186" t="s">
        <v>551</v>
      </c>
      <c r="C2" s="209" t="s">
        <v>552</v>
      </c>
      <c r="D2" s="210"/>
      <c r="E2" s="211"/>
      <c r="F2" s="212"/>
      <c r="G2" s="211"/>
      <c r="H2" s="213"/>
    </row>
    <row r="3" spans="1:8" s="198" customFormat="1">
      <c r="A3" s="120"/>
      <c r="B3" s="181"/>
      <c r="C3" s="120"/>
      <c r="D3" s="121"/>
      <c r="E3" s="154"/>
      <c r="F3" s="154"/>
      <c r="G3" s="154"/>
      <c r="H3" s="122"/>
    </row>
    <row r="4" spans="1:8" s="215" customFormat="1">
      <c r="A4" s="208"/>
      <c r="B4" s="186" t="s">
        <v>553</v>
      </c>
      <c r="C4" s="209" t="s">
        <v>554</v>
      </c>
      <c r="D4" s="210"/>
      <c r="E4" s="211"/>
      <c r="F4" s="211"/>
      <c r="G4" s="211"/>
      <c r="H4" s="214"/>
    </row>
    <row r="5" spans="1:8">
      <c r="A5" s="198"/>
      <c r="B5" s="274"/>
      <c r="C5" s="244"/>
      <c r="D5" s="219"/>
      <c r="E5" s="275"/>
      <c r="F5" s="276"/>
      <c r="G5" s="275"/>
      <c r="H5" s="222"/>
    </row>
    <row r="6" spans="1:8" ht="118.8">
      <c r="A6" s="198"/>
      <c r="B6" s="216" t="s">
        <v>444</v>
      </c>
      <c r="C6" s="194" t="s">
        <v>555</v>
      </c>
      <c r="D6" s="277"/>
      <c r="E6" s="229"/>
      <c r="F6" s="222"/>
      <c r="G6" s="229"/>
      <c r="H6" s="222"/>
    </row>
    <row r="7" spans="1:8">
      <c r="A7" s="198"/>
      <c r="B7" s="216"/>
      <c r="C7" s="205"/>
      <c r="D7" s="277"/>
      <c r="E7" s="229"/>
      <c r="F7" s="222"/>
      <c r="G7" s="229"/>
      <c r="H7" s="222"/>
    </row>
    <row r="8" spans="1:8">
      <c r="A8" s="198"/>
      <c r="B8" s="216"/>
      <c r="C8" s="205" t="s">
        <v>456</v>
      </c>
      <c r="D8" s="219">
        <v>1</v>
      </c>
      <c r="E8" s="198"/>
      <c r="F8" s="222"/>
      <c r="G8" s="198"/>
      <c r="H8" s="222">
        <f>D8*F8</f>
        <v>0</v>
      </c>
    </row>
    <row r="9" spans="1:8">
      <c r="A9" s="198"/>
      <c r="B9" s="274"/>
      <c r="C9" s="244"/>
      <c r="D9" s="219"/>
      <c r="E9" s="275"/>
      <c r="F9" s="222"/>
      <c r="G9" s="275"/>
      <c r="H9" s="222"/>
    </row>
    <row r="10" spans="1:8" ht="39.6">
      <c r="A10" s="198"/>
      <c r="B10" s="216" t="s">
        <v>448</v>
      </c>
      <c r="C10" s="194" t="s">
        <v>556</v>
      </c>
      <c r="D10" s="277"/>
      <c r="E10" s="229"/>
      <c r="F10" s="222"/>
      <c r="G10" s="229"/>
      <c r="H10" s="222"/>
    </row>
    <row r="11" spans="1:8">
      <c r="A11" s="198"/>
      <c r="B11" s="216"/>
      <c r="C11" s="205"/>
      <c r="D11" s="277"/>
      <c r="E11" s="229"/>
      <c r="F11" s="222"/>
      <c r="G11" s="229"/>
      <c r="H11" s="222"/>
    </row>
    <row r="12" spans="1:8">
      <c r="A12" s="198"/>
      <c r="B12" s="216"/>
      <c r="C12" s="205" t="s">
        <v>456</v>
      </c>
      <c r="D12" s="219">
        <v>1</v>
      </c>
      <c r="E12" s="198"/>
      <c r="F12" s="222"/>
      <c r="G12" s="198"/>
      <c r="H12" s="222">
        <f>D12*F12</f>
        <v>0</v>
      </c>
    </row>
    <row r="13" spans="1:8">
      <c r="B13" s="151"/>
      <c r="C13" s="152"/>
      <c r="F13" s="222"/>
      <c r="H13" s="202"/>
    </row>
    <row r="14" spans="1:8" ht="105.6">
      <c r="B14" s="121" t="s">
        <v>450</v>
      </c>
      <c r="C14" s="194" t="s">
        <v>557</v>
      </c>
      <c r="F14" s="222"/>
      <c r="H14" s="202"/>
    </row>
    <row r="15" spans="1:8">
      <c r="C15" s="205"/>
      <c r="F15" s="222"/>
      <c r="H15" s="202"/>
    </row>
    <row r="16" spans="1:8">
      <c r="C16" s="181" t="s">
        <v>52</v>
      </c>
      <c r="D16" s="121">
        <v>15</v>
      </c>
      <c r="F16" s="222"/>
      <c r="H16" s="217">
        <f>D16*F16</f>
        <v>0</v>
      </c>
    </row>
    <row r="17" spans="1:10">
      <c r="A17" s="198"/>
      <c r="B17" s="274"/>
      <c r="C17" s="244"/>
      <c r="D17" s="219"/>
      <c r="E17" s="275"/>
      <c r="F17" s="222"/>
      <c r="G17" s="275"/>
      <c r="H17" s="222"/>
    </row>
    <row r="18" spans="1:10" ht="79.2">
      <c r="A18" s="198"/>
      <c r="B18" s="216" t="s">
        <v>452</v>
      </c>
      <c r="C18" s="194" t="s">
        <v>558</v>
      </c>
      <c r="D18" s="277"/>
      <c r="E18" s="229"/>
      <c r="F18" s="222"/>
      <c r="G18" s="229"/>
      <c r="H18" s="222"/>
    </row>
    <row r="19" spans="1:10">
      <c r="A19" s="198"/>
      <c r="B19" s="216"/>
      <c r="C19" s="205"/>
      <c r="D19" s="277"/>
      <c r="E19" s="229"/>
      <c r="F19" s="222"/>
      <c r="G19" s="229"/>
      <c r="H19" s="222"/>
    </row>
    <row r="20" spans="1:10">
      <c r="A20" s="198"/>
      <c r="B20" s="216"/>
      <c r="C20" s="205" t="s">
        <v>456</v>
      </c>
      <c r="D20" s="219">
        <v>1</v>
      </c>
      <c r="E20" s="198"/>
      <c r="F20" s="222"/>
      <c r="G20" s="198"/>
      <c r="H20" s="222">
        <f>D20*F20</f>
        <v>0</v>
      </c>
    </row>
    <row r="21" spans="1:10" s="199" customFormat="1" ht="13.8">
      <c r="A21" s="120"/>
      <c r="B21" s="160"/>
      <c r="C21" s="205"/>
      <c r="D21" s="121"/>
      <c r="E21" s="207"/>
      <c r="F21" s="222"/>
      <c r="G21" s="237"/>
      <c r="H21" s="234"/>
      <c r="I21" s="120"/>
      <c r="J21" s="229"/>
    </row>
    <row r="22" spans="1:10" s="199" customFormat="1" ht="13.8">
      <c r="A22" s="271"/>
      <c r="B22" s="239"/>
      <c r="C22" s="186" t="s">
        <v>0</v>
      </c>
      <c r="D22" s="239"/>
      <c r="E22" s="240"/>
      <c r="F22" s="272"/>
      <c r="G22" s="240"/>
      <c r="H22" s="242">
        <f>SUM(H6:H20)</f>
        <v>0</v>
      </c>
      <c r="I22" s="120"/>
      <c r="J22" s="229"/>
    </row>
    <row r="23" spans="1:10" s="199" customFormat="1" ht="13.8">
      <c r="A23" s="120"/>
      <c r="B23" s="121"/>
      <c r="C23" s="205"/>
      <c r="D23" s="121"/>
      <c r="E23" s="122"/>
      <c r="F23" s="243"/>
      <c r="G23" s="122"/>
      <c r="H23" s="122"/>
      <c r="I23" s="120"/>
      <c r="J23" s="229"/>
    </row>
    <row r="24" spans="1:10" s="199" customFormat="1" ht="13.8">
      <c r="A24" s="120"/>
      <c r="B24" s="121"/>
      <c r="C24" s="151" t="s">
        <v>398</v>
      </c>
      <c r="D24" s="121"/>
      <c r="E24" s="122"/>
      <c r="F24" s="243"/>
      <c r="G24" s="122"/>
      <c r="H24" s="122"/>
      <c r="I24" s="120"/>
      <c r="J24" s="229"/>
    </row>
    <row r="25" spans="1:10" s="199" customFormat="1" ht="26.4">
      <c r="A25" s="120"/>
      <c r="B25" s="121"/>
      <c r="C25" s="244" t="s">
        <v>401</v>
      </c>
      <c r="D25" s="121"/>
      <c r="E25" s="122"/>
      <c r="F25" s="243"/>
      <c r="G25" s="122"/>
      <c r="H25" s="243"/>
      <c r="I25" s="198"/>
      <c r="J25" s="278"/>
    </row>
    <row r="26" spans="1:10" s="199" customFormat="1" ht="13.8">
      <c r="A26" s="198"/>
      <c r="B26" s="179"/>
      <c r="C26" s="120"/>
      <c r="D26" s="219"/>
      <c r="E26" s="154"/>
      <c r="F26" s="154"/>
      <c r="G26" s="154"/>
      <c r="H26" s="273"/>
      <c r="I26" s="120"/>
      <c r="J26" s="229"/>
    </row>
    <row r="27" spans="1:10" s="199" customFormat="1" ht="13.8">
      <c r="A27" s="120"/>
      <c r="B27" s="160"/>
      <c r="C27" s="120"/>
      <c r="D27" s="121"/>
      <c r="E27" s="122"/>
      <c r="F27" s="178"/>
      <c r="G27" s="122"/>
      <c r="H27" s="171"/>
    </row>
    <row r="28" spans="1:10" s="199" customFormat="1" ht="13.8">
      <c r="A28" s="120"/>
      <c r="B28" s="160"/>
      <c r="C28" s="152"/>
      <c r="D28" s="160"/>
      <c r="E28" s="161"/>
      <c r="F28" s="162"/>
      <c r="G28" s="161"/>
      <c r="H28" s="171"/>
    </row>
    <row r="29" spans="1:10" s="199" customFormat="1" ht="13.8">
      <c r="A29" s="120"/>
      <c r="B29" s="160"/>
      <c r="C29" s="152"/>
      <c r="D29" s="160"/>
      <c r="E29" s="161"/>
      <c r="F29" s="162"/>
      <c r="G29" s="161"/>
      <c r="H29" s="171"/>
    </row>
    <row r="30" spans="1:10" s="199" customFormat="1" ht="13.8">
      <c r="A30" s="120"/>
      <c r="B30" s="160"/>
      <c r="C30" s="152"/>
      <c r="D30" s="160"/>
      <c r="E30" s="161"/>
      <c r="F30" s="162"/>
      <c r="G30" s="161"/>
      <c r="H30" s="171"/>
    </row>
    <row r="31" spans="1:10" s="199" customFormat="1" ht="13.8">
      <c r="A31" s="120"/>
      <c r="B31" s="160"/>
      <c r="C31" s="152"/>
      <c r="D31" s="160"/>
      <c r="E31" s="161"/>
      <c r="F31" s="162"/>
      <c r="G31" s="161"/>
      <c r="H31" s="171"/>
    </row>
    <row r="32" spans="1:10" s="199" customFormat="1" ht="13.8">
      <c r="A32" s="120"/>
      <c r="B32" s="160"/>
      <c r="C32" s="152"/>
      <c r="D32" s="160"/>
      <c r="E32" s="161"/>
      <c r="F32" s="162"/>
      <c r="G32" s="161"/>
      <c r="H32" s="171"/>
      <c r="I32" s="120"/>
      <c r="J32" s="229"/>
    </row>
    <row r="33" spans="1:10" s="198" customFormat="1">
      <c r="A33" s="120"/>
      <c r="B33" s="160"/>
      <c r="C33" s="152"/>
      <c r="D33" s="160"/>
      <c r="E33" s="161"/>
      <c r="F33" s="162"/>
      <c r="G33" s="161"/>
      <c r="H33" s="171"/>
      <c r="J33" s="278"/>
    </row>
    <row r="34" spans="1:10" s="198" customFormat="1">
      <c r="A34" s="120"/>
      <c r="B34" s="160"/>
      <c r="C34" s="152"/>
      <c r="D34" s="121"/>
      <c r="E34" s="122"/>
      <c r="F34" s="178"/>
      <c r="G34" s="122"/>
      <c r="H34" s="171"/>
      <c r="J34" s="278"/>
    </row>
    <row r="35" spans="1:10" s="198" customFormat="1">
      <c r="A35" s="120"/>
      <c r="B35" s="160"/>
      <c r="C35" s="152"/>
      <c r="D35" s="121"/>
      <c r="E35" s="122"/>
      <c r="F35" s="178"/>
      <c r="G35" s="122"/>
      <c r="H35" s="203"/>
      <c r="I35" s="122"/>
      <c r="J35" s="229"/>
    </row>
    <row r="36" spans="1:10" s="198" customFormat="1">
      <c r="A36" s="120"/>
      <c r="B36" s="121"/>
      <c r="C36" s="152"/>
      <c r="D36" s="121"/>
      <c r="E36" s="122"/>
      <c r="F36" s="178"/>
      <c r="G36" s="122"/>
      <c r="H36" s="203"/>
      <c r="I36" s="122"/>
      <c r="J36" s="207"/>
    </row>
    <row r="37" spans="1:10" s="198" customFormat="1">
      <c r="A37" s="120"/>
      <c r="B37" s="121"/>
      <c r="C37" s="120"/>
      <c r="D37" s="121"/>
      <c r="E37" s="122"/>
      <c r="F37" s="178"/>
      <c r="G37" s="122"/>
      <c r="H37" s="203"/>
      <c r="I37" s="120"/>
      <c r="J37" s="229"/>
    </row>
    <row r="38" spans="1:10" s="198" customFormat="1">
      <c r="A38" s="120"/>
      <c r="B38" s="121"/>
      <c r="C38" s="120"/>
      <c r="D38" s="121"/>
      <c r="E38" s="122"/>
      <c r="F38" s="178"/>
      <c r="G38" s="122"/>
      <c r="H38" s="203"/>
      <c r="J38" s="278"/>
    </row>
    <row r="39" spans="1:10" s="198" customFormat="1">
      <c r="A39" s="120"/>
      <c r="B39" s="121"/>
      <c r="C39" s="120"/>
      <c r="D39" s="121"/>
      <c r="E39" s="122"/>
      <c r="F39" s="178"/>
      <c r="G39" s="122"/>
      <c r="H39" s="203"/>
      <c r="I39" s="120"/>
      <c r="J39" s="229"/>
    </row>
    <row r="40" spans="1:10" s="198" customFormat="1">
      <c r="A40" s="120"/>
      <c r="B40" s="121"/>
      <c r="C40" s="120"/>
      <c r="D40" s="121"/>
      <c r="E40" s="122"/>
      <c r="F40" s="178"/>
      <c r="G40" s="122"/>
      <c r="H40" s="203"/>
      <c r="I40" s="120"/>
      <c r="J40" s="229"/>
    </row>
    <row r="41" spans="1:10" s="198" customFormat="1">
      <c r="A41" s="120"/>
      <c r="B41" s="121"/>
      <c r="C41" s="120"/>
      <c r="D41" s="121"/>
      <c r="E41" s="122"/>
      <c r="F41" s="178"/>
      <c r="G41" s="122"/>
      <c r="H41" s="203"/>
      <c r="I41" s="120"/>
      <c r="J41" s="229"/>
    </row>
    <row r="42" spans="1:10" s="198" customFormat="1">
      <c r="A42" s="120"/>
      <c r="B42" s="121"/>
      <c r="C42" s="120"/>
      <c r="D42" s="121"/>
      <c r="E42" s="122"/>
      <c r="F42" s="178"/>
      <c r="G42" s="122"/>
      <c r="H42" s="203"/>
      <c r="I42" s="120"/>
      <c r="J42" s="229"/>
    </row>
    <row r="43" spans="1:10" s="198" customFormat="1">
      <c r="A43" s="120"/>
      <c r="B43" s="121"/>
      <c r="C43" s="120"/>
      <c r="D43" s="121"/>
      <c r="E43" s="122"/>
      <c r="F43" s="178"/>
      <c r="G43" s="122"/>
      <c r="H43" s="203"/>
      <c r="J43" s="278"/>
    </row>
    <row r="44" spans="1:10" s="198" customFormat="1">
      <c r="A44" s="120"/>
      <c r="B44" s="121"/>
      <c r="C44" s="120"/>
      <c r="D44" s="121"/>
      <c r="E44" s="122"/>
      <c r="F44" s="178"/>
      <c r="G44" s="122"/>
      <c r="H44" s="203"/>
      <c r="I44" s="122"/>
      <c r="J44" s="229"/>
    </row>
    <row r="45" spans="1:10" s="198" customFormat="1">
      <c r="A45" s="120"/>
      <c r="B45" s="121"/>
      <c r="C45" s="120"/>
      <c r="D45" s="121"/>
      <c r="E45" s="122"/>
      <c r="F45" s="178"/>
      <c r="G45" s="122"/>
      <c r="H45" s="203"/>
      <c r="I45" s="120"/>
      <c r="J45" s="229"/>
    </row>
    <row r="46" spans="1:10" s="198" customFormat="1">
      <c r="A46" s="120"/>
      <c r="B46" s="204"/>
      <c r="C46" s="120"/>
      <c r="D46" s="121"/>
      <c r="E46" s="122"/>
      <c r="F46" s="178"/>
      <c r="G46" s="122"/>
      <c r="H46" s="203"/>
      <c r="I46" s="120"/>
      <c r="J46" s="229"/>
    </row>
    <row r="47" spans="1:10" s="198" customFormat="1">
      <c r="A47" s="120"/>
      <c r="B47" s="121"/>
      <c r="C47" s="120"/>
      <c r="D47" s="121"/>
      <c r="E47" s="122"/>
      <c r="F47" s="178"/>
      <c r="G47" s="122"/>
      <c r="H47" s="203"/>
      <c r="I47" s="229"/>
      <c r="J47" s="229"/>
    </row>
    <row r="48" spans="1:10" s="198" customFormat="1">
      <c r="A48" s="120"/>
      <c r="B48" s="121"/>
      <c r="C48" s="120"/>
      <c r="D48" s="121"/>
      <c r="E48" s="122"/>
      <c r="F48" s="178"/>
      <c r="G48" s="122"/>
      <c r="H48" s="203"/>
      <c r="I48" s="120"/>
      <c r="J48" s="229"/>
    </row>
    <row r="49" spans="1:10" s="198" customFormat="1">
      <c r="A49" s="120"/>
      <c r="B49" s="121"/>
      <c r="C49" s="205"/>
      <c r="D49" s="121"/>
      <c r="E49" s="122"/>
      <c r="F49" s="178"/>
      <c r="G49" s="122"/>
      <c r="H49" s="203"/>
      <c r="I49" s="229"/>
      <c r="J49" s="229"/>
    </row>
    <row r="50" spans="1:10" s="198" customFormat="1">
      <c r="A50" s="120"/>
      <c r="B50" s="121"/>
      <c r="C50" s="120"/>
      <c r="D50" s="121"/>
      <c r="E50" s="122"/>
      <c r="F50" s="178"/>
      <c r="G50" s="122"/>
      <c r="H50" s="203"/>
      <c r="I50" s="120"/>
      <c r="J50" s="229"/>
    </row>
    <row r="51" spans="1:10" s="198" customFormat="1">
      <c r="A51" s="120"/>
      <c r="B51" s="121"/>
      <c r="C51" s="120"/>
      <c r="D51" s="121"/>
      <c r="E51" s="122"/>
      <c r="F51" s="178"/>
      <c r="G51" s="122"/>
      <c r="H51" s="203"/>
      <c r="I51" s="229"/>
      <c r="J51" s="229"/>
    </row>
    <row r="52" spans="1:10" s="198" customFormat="1">
      <c r="A52" s="120"/>
      <c r="B52" s="121"/>
      <c r="C52" s="120"/>
      <c r="D52" s="121"/>
      <c r="E52" s="122"/>
      <c r="F52" s="178"/>
      <c r="G52" s="122"/>
      <c r="H52" s="203"/>
      <c r="I52" s="120"/>
      <c r="J52" s="229"/>
    </row>
    <row r="53" spans="1:10" s="198" customFormat="1">
      <c r="A53" s="120"/>
      <c r="B53" s="121"/>
      <c r="C53" s="120"/>
      <c r="D53" s="121"/>
      <c r="E53" s="122"/>
      <c r="F53" s="178"/>
      <c r="G53" s="122"/>
      <c r="H53" s="203"/>
      <c r="I53" s="120"/>
      <c r="J53" s="229"/>
    </row>
    <row r="54" spans="1:10" s="198" customFormat="1">
      <c r="A54" s="120"/>
      <c r="B54" s="121"/>
      <c r="C54" s="120"/>
      <c r="D54" s="121"/>
      <c r="E54" s="122"/>
      <c r="F54" s="178"/>
      <c r="G54" s="122"/>
      <c r="H54" s="203"/>
      <c r="J54" s="278"/>
    </row>
    <row r="55" spans="1:10" s="198" customFormat="1">
      <c r="A55" s="120"/>
      <c r="B55" s="121"/>
      <c r="C55" s="120"/>
      <c r="D55" s="121"/>
      <c r="E55" s="122"/>
      <c r="F55" s="178"/>
      <c r="G55" s="122"/>
      <c r="H55" s="203"/>
      <c r="I55" s="122"/>
      <c r="J55" s="229"/>
    </row>
    <row r="56" spans="1:10" s="198" customFormat="1">
      <c r="A56" s="120"/>
      <c r="B56" s="121"/>
      <c r="C56" s="120"/>
      <c r="D56" s="121"/>
      <c r="E56" s="122"/>
      <c r="F56" s="178"/>
      <c r="G56" s="122"/>
      <c r="H56" s="203"/>
      <c r="I56" s="120"/>
      <c r="J56" s="229"/>
    </row>
    <row r="57" spans="1:10" s="198" customFormat="1">
      <c r="A57" s="120"/>
      <c r="B57" s="121"/>
      <c r="C57" s="120"/>
      <c r="D57" s="121"/>
      <c r="E57" s="122"/>
      <c r="F57" s="178"/>
      <c r="G57" s="122"/>
      <c r="H57" s="203"/>
      <c r="J57" s="279"/>
    </row>
    <row r="58" spans="1:10" s="198" customFormat="1">
      <c r="A58" s="120"/>
      <c r="B58" s="121"/>
      <c r="C58" s="120"/>
      <c r="D58" s="121"/>
      <c r="E58" s="122"/>
      <c r="F58" s="178"/>
      <c r="G58" s="122"/>
      <c r="H58" s="203"/>
      <c r="J58" s="279"/>
    </row>
    <row r="59" spans="1:10" s="198" customFormat="1">
      <c r="A59" s="120"/>
      <c r="B59" s="121"/>
      <c r="C59" s="120"/>
      <c r="D59" s="121"/>
      <c r="E59" s="122"/>
      <c r="F59" s="178"/>
      <c r="G59" s="122"/>
      <c r="H59" s="203"/>
      <c r="J59" s="278"/>
    </row>
    <row r="60" spans="1:10" s="198" customFormat="1">
      <c r="A60" s="120"/>
      <c r="B60" s="121"/>
      <c r="C60" s="120"/>
      <c r="D60" s="121"/>
      <c r="E60" s="122"/>
      <c r="F60" s="178"/>
      <c r="G60" s="122"/>
      <c r="H60" s="203"/>
      <c r="J60" s="229"/>
    </row>
    <row r="61" spans="1:10" s="198" customFormat="1">
      <c r="A61" s="120"/>
      <c r="B61" s="121"/>
      <c r="C61" s="120"/>
      <c r="D61" s="121"/>
      <c r="E61" s="122"/>
      <c r="F61" s="178"/>
      <c r="G61" s="122"/>
      <c r="H61" s="203"/>
      <c r="J61" s="229"/>
    </row>
    <row r="62" spans="1:10" s="198" customFormat="1">
      <c r="A62" s="120"/>
      <c r="B62" s="121"/>
      <c r="C62" s="120"/>
      <c r="D62" s="121"/>
      <c r="E62" s="122"/>
      <c r="F62" s="178"/>
      <c r="G62" s="122"/>
      <c r="H62" s="203"/>
      <c r="I62" s="207"/>
      <c r="J62" s="207"/>
    </row>
    <row r="63" spans="1:10" s="198" customFormat="1">
      <c r="A63" s="120"/>
      <c r="B63" s="121"/>
      <c r="C63" s="120"/>
      <c r="D63" s="121"/>
      <c r="E63" s="122"/>
      <c r="F63" s="178"/>
      <c r="G63" s="122"/>
      <c r="H63" s="203"/>
      <c r="I63" s="207"/>
      <c r="J63" s="207"/>
    </row>
    <row r="64" spans="1:10" s="198" customFormat="1">
      <c r="A64" s="120"/>
      <c r="B64" s="121"/>
      <c r="C64" s="120"/>
      <c r="D64" s="121"/>
      <c r="E64" s="122"/>
      <c r="F64" s="178"/>
      <c r="G64" s="122"/>
      <c r="H64" s="203"/>
      <c r="I64" s="207"/>
      <c r="J64" s="229"/>
    </row>
    <row r="65" spans="1:10" s="198" customFormat="1">
      <c r="A65" s="120"/>
      <c r="B65" s="121"/>
      <c r="C65" s="120"/>
      <c r="D65" s="121"/>
      <c r="E65" s="122"/>
      <c r="F65" s="178"/>
      <c r="G65" s="122"/>
      <c r="H65" s="203"/>
      <c r="I65" s="207"/>
      <c r="J65" s="229"/>
    </row>
    <row r="66" spans="1:10">
      <c r="H66" s="203"/>
    </row>
    <row r="67" spans="1:10">
      <c r="H67" s="203"/>
    </row>
    <row r="68" spans="1:10">
      <c r="H68" s="203"/>
    </row>
    <row r="69" spans="1:10">
      <c r="H69" s="203"/>
    </row>
    <row r="70" spans="1:10">
      <c r="H70" s="203"/>
    </row>
    <row r="71" spans="1:10">
      <c r="H71" s="203"/>
    </row>
    <row r="72" spans="1:10">
      <c r="H72" s="203"/>
    </row>
    <row r="73" spans="1:10">
      <c r="H73" s="203"/>
    </row>
    <row r="74" spans="1:10">
      <c r="H74" s="203"/>
    </row>
    <row r="75" spans="1:10">
      <c r="H75" s="203"/>
    </row>
    <row r="76" spans="1:10">
      <c r="H76" s="203"/>
    </row>
    <row r="77" spans="1:10">
      <c r="H77" s="203"/>
    </row>
    <row r="78" spans="1:10">
      <c r="H78" s="203"/>
    </row>
    <row r="79" spans="1:10">
      <c r="H79" s="203"/>
    </row>
    <row r="80" spans="1:10">
      <c r="H80" s="203"/>
    </row>
    <row r="81" spans="1:8">
      <c r="H81" s="203"/>
    </row>
    <row r="82" spans="1:8">
      <c r="H82" s="203"/>
    </row>
    <row r="83" spans="1:8">
      <c r="H83" s="203"/>
    </row>
    <row r="84" spans="1:8">
      <c r="H84" s="203"/>
    </row>
    <row r="85" spans="1:8">
      <c r="H85" s="203"/>
    </row>
    <row r="86" spans="1:8">
      <c r="H86" s="203"/>
    </row>
    <row r="87" spans="1:8">
      <c r="H87" s="203"/>
    </row>
    <row r="88" spans="1:8">
      <c r="H88" s="203"/>
    </row>
    <row r="89" spans="1:8">
      <c r="H89" s="203"/>
    </row>
    <row r="90" spans="1:8">
      <c r="H90" s="203"/>
    </row>
    <row r="91" spans="1:8">
      <c r="H91" s="203"/>
    </row>
    <row r="92" spans="1:8">
      <c r="H92" s="203"/>
    </row>
    <row r="93" spans="1:8">
      <c r="H93" s="203"/>
    </row>
    <row r="94" spans="1:8">
      <c r="H94" s="203"/>
    </row>
    <row r="95" spans="1:8" s="198" customFormat="1">
      <c r="A95" s="120"/>
      <c r="B95" s="121"/>
      <c r="C95" s="120"/>
      <c r="D95" s="121"/>
      <c r="E95" s="122"/>
      <c r="F95" s="178"/>
      <c r="G95" s="122"/>
      <c r="H95" s="203"/>
    </row>
    <row r="96" spans="1:8" s="198" customFormat="1">
      <c r="A96" s="120"/>
      <c r="B96" s="121"/>
      <c r="C96" s="120"/>
      <c r="D96" s="121"/>
      <c r="E96" s="122"/>
      <c r="F96" s="178"/>
      <c r="G96" s="122"/>
      <c r="H96" s="203"/>
    </row>
    <row r="97" spans="1:8" s="198" customFormat="1">
      <c r="A97" s="120"/>
      <c r="B97" s="121"/>
      <c r="C97" s="120"/>
      <c r="D97" s="121"/>
      <c r="E97" s="122"/>
      <c r="F97" s="178"/>
      <c r="G97" s="122"/>
      <c r="H97" s="203"/>
    </row>
    <row r="98" spans="1:8" s="198" customFormat="1">
      <c r="A98" s="120"/>
      <c r="B98" s="121"/>
      <c r="C98" s="120"/>
      <c r="D98" s="121"/>
      <c r="E98" s="122"/>
      <c r="F98" s="178"/>
      <c r="G98" s="122"/>
      <c r="H98" s="203"/>
    </row>
    <row r="99" spans="1:8" s="198" customFormat="1">
      <c r="A99" s="120"/>
      <c r="B99" s="121"/>
      <c r="C99" s="120"/>
      <c r="D99" s="121"/>
      <c r="E99" s="122"/>
      <c r="F99" s="178"/>
      <c r="G99" s="122"/>
      <c r="H99" s="203"/>
    </row>
    <row r="100" spans="1:8" s="198" customFormat="1">
      <c r="A100" s="120"/>
      <c r="B100" s="121"/>
      <c r="C100" s="120"/>
      <c r="D100" s="121"/>
      <c r="E100" s="122"/>
      <c r="F100" s="178"/>
      <c r="G100" s="122"/>
      <c r="H100" s="203"/>
    </row>
    <row r="101" spans="1:8" s="198" customFormat="1">
      <c r="A101" s="120"/>
      <c r="B101" s="121"/>
      <c r="C101" s="120"/>
      <c r="D101" s="121"/>
      <c r="E101" s="122"/>
      <c r="F101" s="178"/>
      <c r="G101" s="122"/>
      <c r="H101" s="203"/>
    </row>
    <row r="102" spans="1:8" s="198" customFormat="1">
      <c r="A102" s="120"/>
      <c r="B102" s="121"/>
      <c r="C102" s="120"/>
      <c r="D102" s="121"/>
      <c r="E102" s="122"/>
      <c r="F102" s="178"/>
      <c r="G102" s="122"/>
      <c r="H102" s="203"/>
    </row>
    <row r="103" spans="1:8" s="198" customFormat="1">
      <c r="A103" s="120"/>
      <c r="B103" s="121"/>
      <c r="C103" s="120"/>
      <c r="D103" s="121"/>
      <c r="E103" s="122"/>
      <c r="F103" s="178"/>
      <c r="G103" s="122"/>
      <c r="H103" s="203"/>
    </row>
    <row r="104" spans="1:8" s="198" customFormat="1">
      <c r="A104" s="120"/>
      <c r="B104" s="121"/>
      <c r="C104" s="120"/>
      <c r="D104" s="121"/>
      <c r="E104" s="122"/>
      <c r="F104" s="178"/>
      <c r="G104" s="122"/>
      <c r="H104" s="203"/>
    </row>
    <row r="105" spans="1:8" s="198" customFormat="1">
      <c r="A105" s="120"/>
      <c r="B105" s="121"/>
      <c r="C105" s="120"/>
      <c r="D105" s="121"/>
      <c r="E105" s="122"/>
      <c r="F105" s="178"/>
      <c r="G105" s="122"/>
      <c r="H105" s="203"/>
    </row>
    <row r="106" spans="1:8" s="198" customFormat="1">
      <c r="A106" s="120"/>
      <c r="B106" s="121"/>
      <c r="C106" s="120"/>
      <c r="D106" s="121"/>
      <c r="E106" s="122"/>
      <c r="F106" s="178"/>
      <c r="G106" s="122"/>
      <c r="H106" s="203"/>
    </row>
    <row r="107" spans="1:8" s="198" customFormat="1">
      <c r="A107" s="120"/>
      <c r="B107" s="121"/>
      <c r="C107" s="120"/>
      <c r="D107" s="121"/>
      <c r="E107" s="122"/>
      <c r="F107" s="178"/>
      <c r="G107" s="122"/>
      <c r="H107" s="203"/>
    </row>
    <row r="108" spans="1:8" s="198" customFormat="1">
      <c r="A108" s="120"/>
      <c r="B108" s="121"/>
      <c r="C108" s="120"/>
      <c r="D108" s="121"/>
      <c r="E108" s="122"/>
      <c r="F108" s="178"/>
      <c r="G108" s="122"/>
      <c r="H108" s="203"/>
    </row>
    <row r="109" spans="1:8" s="198" customFormat="1">
      <c r="A109" s="120"/>
      <c r="B109" s="121"/>
      <c r="C109" s="120"/>
      <c r="D109" s="121"/>
      <c r="E109" s="122"/>
      <c r="F109" s="178"/>
      <c r="G109" s="122"/>
      <c r="H109" s="203"/>
    </row>
    <row r="110" spans="1:8" s="198" customFormat="1">
      <c r="A110" s="120"/>
      <c r="B110" s="121"/>
      <c r="C110" s="120"/>
      <c r="D110" s="121"/>
      <c r="E110" s="122"/>
      <c r="F110" s="178"/>
      <c r="G110" s="122"/>
      <c r="H110" s="203"/>
    </row>
    <row r="111" spans="1:8" s="198" customFormat="1">
      <c r="A111" s="120"/>
      <c r="B111" s="121"/>
      <c r="C111" s="120"/>
      <c r="D111" s="121"/>
      <c r="E111" s="122"/>
      <c r="F111" s="178"/>
      <c r="G111" s="122"/>
      <c r="H111" s="203"/>
    </row>
    <row r="112" spans="1:8" s="198" customFormat="1">
      <c r="A112" s="120"/>
      <c r="B112" s="121"/>
      <c r="C112" s="120"/>
      <c r="D112" s="121"/>
      <c r="E112" s="122"/>
      <c r="F112" s="178"/>
      <c r="G112" s="122"/>
      <c r="H112" s="203"/>
    </row>
    <row r="113" spans="1:8" s="198" customFormat="1">
      <c r="A113" s="120"/>
      <c r="B113" s="121"/>
      <c r="C113" s="120"/>
      <c r="D113" s="121"/>
      <c r="E113" s="122"/>
      <c r="F113" s="178"/>
      <c r="G113" s="122"/>
      <c r="H113" s="203"/>
    </row>
    <row r="114" spans="1:8" s="198" customFormat="1">
      <c r="A114" s="120"/>
      <c r="B114" s="121"/>
      <c r="C114" s="120"/>
      <c r="D114" s="121"/>
      <c r="E114" s="122"/>
      <c r="F114" s="178"/>
      <c r="G114" s="122"/>
      <c r="H114" s="203"/>
    </row>
    <row r="115" spans="1:8" s="198" customFormat="1">
      <c r="A115" s="120"/>
      <c r="B115" s="121"/>
      <c r="C115" s="120"/>
      <c r="D115" s="121"/>
      <c r="E115" s="122"/>
      <c r="F115" s="178"/>
      <c r="G115" s="122"/>
      <c r="H115" s="203"/>
    </row>
    <row r="116" spans="1:8" s="198" customFormat="1">
      <c r="A116" s="120"/>
      <c r="B116" s="121"/>
      <c r="C116" s="120"/>
      <c r="D116" s="121"/>
      <c r="E116" s="122"/>
      <c r="F116" s="178"/>
      <c r="G116" s="122"/>
      <c r="H116" s="203"/>
    </row>
    <row r="117" spans="1:8" s="198" customFormat="1">
      <c r="A117" s="120"/>
      <c r="B117" s="121"/>
      <c r="C117" s="120"/>
      <c r="D117" s="121"/>
      <c r="E117" s="122"/>
      <c r="F117" s="178"/>
      <c r="G117" s="122"/>
      <c r="H117" s="203"/>
    </row>
    <row r="118" spans="1:8" s="198" customFormat="1">
      <c r="A118" s="120"/>
      <c r="B118" s="121"/>
      <c r="C118" s="120"/>
      <c r="D118" s="121"/>
      <c r="E118" s="122"/>
      <c r="F118" s="178"/>
      <c r="G118" s="122"/>
      <c r="H118" s="203"/>
    </row>
    <row r="119" spans="1:8" s="198" customFormat="1">
      <c r="A119" s="120"/>
      <c r="B119" s="121"/>
      <c r="C119" s="120"/>
      <c r="D119" s="121"/>
      <c r="E119" s="122"/>
      <c r="F119" s="178"/>
      <c r="G119" s="122"/>
      <c r="H119" s="203"/>
    </row>
    <row r="120" spans="1:8" s="198" customFormat="1">
      <c r="A120" s="120"/>
      <c r="B120" s="121"/>
      <c r="C120" s="120"/>
      <c r="D120" s="121"/>
      <c r="E120" s="122"/>
      <c r="F120" s="178"/>
      <c r="G120" s="122"/>
      <c r="H120" s="203"/>
    </row>
    <row r="121" spans="1:8" s="198" customFormat="1">
      <c r="A121" s="120"/>
      <c r="B121" s="121"/>
      <c r="C121" s="120"/>
      <c r="D121" s="121"/>
      <c r="E121" s="122"/>
      <c r="F121" s="178"/>
      <c r="G121" s="122"/>
      <c r="H121" s="203"/>
    </row>
    <row r="122" spans="1:8" s="198" customFormat="1">
      <c r="A122" s="120"/>
      <c r="B122" s="121"/>
      <c r="C122" s="120"/>
      <c r="D122" s="121"/>
      <c r="E122" s="122"/>
      <c r="F122" s="178"/>
      <c r="G122" s="122"/>
      <c r="H122" s="203"/>
    </row>
    <row r="123" spans="1:8" s="198" customFormat="1">
      <c r="A123" s="120"/>
      <c r="B123" s="121"/>
      <c r="C123" s="120"/>
      <c r="D123" s="121"/>
      <c r="E123" s="122"/>
      <c r="F123" s="178"/>
      <c r="G123" s="122"/>
      <c r="H123" s="203"/>
    </row>
    <row r="124" spans="1:8" s="198" customFormat="1">
      <c r="A124" s="120"/>
      <c r="B124" s="121"/>
      <c r="C124" s="120"/>
      <c r="D124" s="121"/>
      <c r="E124" s="122"/>
      <c r="F124" s="178"/>
      <c r="G124" s="122"/>
      <c r="H124" s="203"/>
    </row>
    <row r="125" spans="1:8" s="198" customFormat="1">
      <c r="A125" s="120"/>
      <c r="B125" s="121"/>
      <c r="C125" s="120"/>
      <c r="D125" s="121"/>
      <c r="E125" s="122"/>
      <c r="F125" s="178"/>
      <c r="G125" s="122"/>
      <c r="H125" s="203"/>
    </row>
    <row r="126" spans="1:8" s="198" customFormat="1">
      <c r="A126" s="120"/>
      <c r="B126" s="121"/>
      <c r="C126" s="120"/>
      <c r="D126" s="121"/>
      <c r="E126" s="122"/>
      <c r="F126" s="178"/>
      <c r="G126" s="122"/>
      <c r="H126" s="203"/>
    </row>
    <row r="127" spans="1:8" s="198" customFormat="1">
      <c r="A127" s="120"/>
      <c r="B127" s="121"/>
      <c r="C127" s="120"/>
      <c r="D127" s="121"/>
      <c r="E127" s="122"/>
      <c r="F127" s="178"/>
      <c r="G127" s="122"/>
      <c r="H127" s="203"/>
    </row>
    <row r="128" spans="1:8" s="206" customFormat="1" ht="14.4">
      <c r="A128" s="120"/>
      <c r="B128" s="121"/>
      <c r="C128" s="120"/>
      <c r="D128" s="121"/>
      <c r="E128" s="122"/>
      <c r="F128" s="178"/>
      <c r="G128" s="122"/>
      <c r="H128" s="203"/>
    </row>
    <row r="129" spans="1:10" s="206" customFormat="1" ht="14.4">
      <c r="A129" s="120"/>
      <c r="B129" s="121"/>
      <c r="C129" s="120"/>
      <c r="D129" s="121"/>
      <c r="E129" s="122"/>
      <c r="F129" s="178"/>
      <c r="G129" s="122"/>
      <c r="H129" s="203"/>
    </row>
    <row r="130" spans="1:10" s="206" customFormat="1" ht="14.4">
      <c r="A130" s="120"/>
      <c r="B130" s="121"/>
      <c r="C130" s="120"/>
      <c r="D130" s="121"/>
      <c r="E130" s="122"/>
      <c r="F130" s="178"/>
      <c r="G130" s="122"/>
      <c r="H130" s="203"/>
    </row>
    <row r="131" spans="1:10" s="206" customFormat="1" ht="14.4">
      <c r="A131" s="120"/>
      <c r="B131" s="121"/>
      <c r="C131" s="120"/>
      <c r="D131" s="121"/>
      <c r="E131" s="122"/>
      <c r="F131" s="178"/>
      <c r="G131" s="122"/>
      <c r="H131" s="203"/>
    </row>
    <row r="132" spans="1:10">
      <c r="H132" s="203"/>
    </row>
    <row r="133" spans="1:10">
      <c r="H133" s="203"/>
    </row>
    <row r="134" spans="1:10">
      <c r="H134" s="203"/>
    </row>
    <row r="135" spans="1:10">
      <c r="H135" s="203"/>
    </row>
    <row r="136" spans="1:10">
      <c r="H136" s="203"/>
    </row>
    <row r="137" spans="1:10">
      <c r="H137" s="203"/>
    </row>
    <row r="138" spans="1:10">
      <c r="H138" s="203"/>
    </row>
    <row r="139" spans="1:10">
      <c r="H139" s="203"/>
    </row>
    <row r="140" spans="1:10">
      <c r="H140" s="203"/>
    </row>
    <row r="141" spans="1:10">
      <c r="H141" s="203"/>
    </row>
    <row r="142" spans="1:10">
      <c r="H142" s="203"/>
    </row>
    <row r="143" spans="1:10">
      <c r="H143" s="203"/>
    </row>
    <row r="144" spans="1:10" s="198" customFormat="1">
      <c r="A144" s="120"/>
      <c r="B144" s="121"/>
      <c r="C144" s="120"/>
      <c r="D144" s="121"/>
      <c r="E144" s="122"/>
      <c r="F144" s="178"/>
      <c r="G144" s="122"/>
      <c r="H144" s="203"/>
      <c r="I144" s="122"/>
      <c r="J144" s="154"/>
    </row>
    <row r="145" spans="1:10" s="198" customFormat="1">
      <c r="A145" s="120"/>
      <c r="B145" s="121"/>
      <c r="C145" s="120"/>
      <c r="D145" s="121"/>
      <c r="E145" s="122"/>
      <c r="F145" s="178"/>
      <c r="G145" s="122"/>
      <c r="H145" s="203"/>
      <c r="I145" s="122"/>
      <c r="J145" s="154"/>
    </row>
    <row r="146" spans="1:10">
      <c r="H146" s="203"/>
    </row>
    <row r="147" spans="1:10">
      <c r="H147" s="203"/>
    </row>
    <row r="148" spans="1:10">
      <c r="H148" s="203"/>
    </row>
    <row r="149" spans="1:10">
      <c r="H149" s="203"/>
    </row>
    <row r="150" spans="1:10">
      <c r="H150" s="203"/>
    </row>
    <row r="151" spans="1:10">
      <c r="H151" s="203"/>
    </row>
    <row r="152" spans="1:10">
      <c r="H152" s="203"/>
    </row>
    <row r="153" spans="1:10">
      <c r="H153" s="203"/>
    </row>
    <row r="154" spans="1:10">
      <c r="H154" s="203"/>
    </row>
    <row r="155" spans="1:10">
      <c r="H155" s="203"/>
    </row>
    <row r="156" spans="1:10">
      <c r="H156" s="203"/>
    </row>
    <row r="157" spans="1:10" s="198" customFormat="1">
      <c r="A157" s="120"/>
      <c r="B157" s="121"/>
      <c r="C157" s="120"/>
      <c r="D157" s="121"/>
      <c r="E157" s="122"/>
      <c r="F157" s="178"/>
      <c r="G157" s="122"/>
      <c r="H157" s="203"/>
    </row>
    <row r="158" spans="1:10" s="198" customFormat="1">
      <c r="A158" s="120"/>
      <c r="B158" s="121"/>
      <c r="C158" s="120"/>
      <c r="D158" s="121"/>
      <c r="E158" s="122"/>
      <c r="F158" s="178"/>
      <c r="G158" s="122"/>
      <c r="H158" s="203"/>
    </row>
    <row r="159" spans="1:10" s="198" customFormat="1">
      <c r="A159" s="120"/>
      <c r="B159" s="121"/>
      <c r="C159" s="120"/>
      <c r="D159" s="121"/>
      <c r="E159" s="122"/>
      <c r="F159" s="178"/>
      <c r="G159" s="122"/>
      <c r="H159" s="203"/>
    </row>
    <row r="160" spans="1:10" s="198" customFormat="1">
      <c r="A160" s="120"/>
      <c r="B160" s="121"/>
      <c r="C160" s="120"/>
      <c r="D160" s="121"/>
      <c r="E160" s="122"/>
      <c r="F160" s="178"/>
      <c r="G160" s="122"/>
      <c r="H160" s="203"/>
    </row>
    <row r="161" spans="1:8" s="198" customFormat="1">
      <c r="A161" s="120"/>
      <c r="B161" s="121"/>
      <c r="C161" s="120"/>
      <c r="D161" s="121"/>
      <c r="E161" s="122"/>
      <c r="F161" s="178"/>
      <c r="G161" s="122"/>
      <c r="H161" s="203"/>
    </row>
    <row r="162" spans="1:8" s="198" customFormat="1">
      <c r="A162" s="120"/>
      <c r="B162" s="121"/>
      <c r="C162" s="120"/>
      <c r="D162" s="121"/>
      <c r="E162" s="122"/>
      <c r="F162" s="178"/>
      <c r="G162" s="122"/>
      <c r="H162" s="203"/>
    </row>
    <row r="163" spans="1:8" s="198" customFormat="1">
      <c r="A163" s="120"/>
      <c r="B163" s="121"/>
      <c r="C163" s="120"/>
      <c r="D163" s="121"/>
      <c r="E163" s="122"/>
      <c r="F163" s="178"/>
      <c r="G163" s="122"/>
      <c r="H163" s="203"/>
    </row>
    <row r="164" spans="1:8" s="198" customFormat="1">
      <c r="A164" s="120"/>
      <c r="B164" s="121"/>
      <c r="C164" s="120"/>
      <c r="D164" s="121"/>
      <c r="E164" s="122"/>
      <c r="F164" s="178"/>
      <c r="G164" s="122"/>
      <c r="H164" s="203"/>
    </row>
    <row r="165" spans="1:8">
      <c r="H165" s="203"/>
    </row>
    <row r="166" spans="1:8">
      <c r="H166" s="203"/>
    </row>
    <row r="167" spans="1:8">
      <c r="H167" s="203"/>
    </row>
    <row r="168" spans="1:8">
      <c r="H168" s="203"/>
    </row>
    <row r="169" spans="1:8">
      <c r="H169" s="203"/>
    </row>
    <row r="170" spans="1:8">
      <c r="H170" s="203"/>
    </row>
    <row r="171" spans="1:8">
      <c r="H171" s="203"/>
    </row>
    <row r="172" spans="1:8">
      <c r="H172" s="203"/>
    </row>
    <row r="173" spans="1:8">
      <c r="H173" s="203"/>
    </row>
    <row r="174" spans="1:8">
      <c r="H174" s="203"/>
    </row>
    <row r="175" spans="1:8">
      <c r="H175" s="203"/>
    </row>
    <row r="176" spans="1:8">
      <c r="H176" s="203"/>
    </row>
    <row r="177" spans="1:8">
      <c r="H177" s="203"/>
    </row>
    <row r="178" spans="1:8">
      <c r="H178" s="203"/>
    </row>
    <row r="179" spans="1:8">
      <c r="H179" s="203"/>
    </row>
    <row r="180" spans="1:8">
      <c r="H180" s="203"/>
    </row>
    <row r="181" spans="1:8">
      <c r="H181" s="203"/>
    </row>
    <row r="182" spans="1:8">
      <c r="H182" s="203"/>
    </row>
    <row r="183" spans="1:8">
      <c r="H183" s="203"/>
    </row>
    <row r="184" spans="1:8">
      <c r="H184" s="203"/>
    </row>
    <row r="185" spans="1:8">
      <c r="H185" s="203"/>
    </row>
    <row r="186" spans="1:8" s="206" customFormat="1" ht="14.4">
      <c r="A186" s="120"/>
      <c r="B186" s="121"/>
      <c r="C186" s="120"/>
      <c r="D186" s="121"/>
      <c r="E186" s="122"/>
      <c r="F186" s="178"/>
      <c r="G186" s="122"/>
      <c r="H186" s="203"/>
    </row>
    <row r="187" spans="1:8" s="206" customFormat="1" ht="14.4">
      <c r="A187" s="120"/>
      <c r="B187" s="121"/>
      <c r="C187" s="120"/>
      <c r="D187" s="121"/>
      <c r="E187" s="122"/>
      <c r="F187" s="178"/>
      <c r="G187" s="122"/>
      <c r="H187" s="203"/>
    </row>
    <row r="188" spans="1:8" s="206" customFormat="1" ht="14.4">
      <c r="A188" s="120"/>
      <c r="B188" s="121"/>
      <c r="C188" s="120"/>
      <c r="D188" s="121"/>
      <c r="E188" s="122"/>
      <c r="F188" s="178"/>
      <c r="G188" s="122"/>
      <c r="H188" s="203"/>
    </row>
    <row r="189" spans="1:8" s="206" customFormat="1" ht="14.4">
      <c r="A189" s="120"/>
      <c r="B189" s="121"/>
      <c r="C189" s="120"/>
      <c r="D189" s="121"/>
      <c r="E189" s="122"/>
      <c r="F189" s="178"/>
      <c r="G189" s="122"/>
      <c r="H189" s="203"/>
    </row>
    <row r="190" spans="1:8" s="206" customFormat="1" ht="14.4">
      <c r="A190" s="120"/>
      <c r="B190" s="121"/>
      <c r="C190" s="120"/>
      <c r="D190" s="121"/>
      <c r="E190" s="122"/>
      <c r="F190" s="178"/>
      <c r="G190" s="122"/>
      <c r="H190" s="203"/>
    </row>
    <row r="191" spans="1:8" s="206" customFormat="1" ht="14.4">
      <c r="A191" s="120"/>
      <c r="B191" s="121"/>
      <c r="C191" s="120"/>
      <c r="D191" s="121"/>
      <c r="E191" s="122"/>
      <c r="F191" s="178"/>
      <c r="G191" s="122"/>
      <c r="H191" s="203"/>
    </row>
    <row r="192" spans="1:8" s="206" customFormat="1" ht="14.4">
      <c r="A192" s="120"/>
      <c r="B192" s="121"/>
      <c r="C192" s="120"/>
      <c r="D192" s="121"/>
      <c r="E192" s="122"/>
      <c r="F192" s="178"/>
      <c r="G192" s="122"/>
      <c r="H192" s="203"/>
    </row>
    <row r="193" spans="1:8" s="206" customFormat="1" ht="14.4">
      <c r="A193" s="120"/>
      <c r="B193" s="121"/>
      <c r="C193" s="120"/>
      <c r="D193" s="121"/>
      <c r="E193" s="122"/>
      <c r="F193" s="178"/>
      <c r="G193" s="122"/>
      <c r="H193" s="203"/>
    </row>
    <row r="194" spans="1:8" s="206" customFormat="1" ht="14.4">
      <c r="A194" s="120"/>
      <c r="B194" s="121"/>
      <c r="C194" s="120"/>
      <c r="D194" s="121"/>
      <c r="E194" s="122"/>
      <c r="F194" s="178"/>
      <c r="G194" s="122"/>
      <c r="H194" s="203"/>
    </row>
    <row r="195" spans="1:8" s="206" customFormat="1" ht="14.4">
      <c r="A195" s="120"/>
      <c r="B195" s="121"/>
      <c r="C195" s="120"/>
      <c r="D195" s="121"/>
      <c r="E195" s="122"/>
      <c r="F195" s="178"/>
      <c r="G195" s="122"/>
      <c r="H195" s="203"/>
    </row>
    <row r="196" spans="1:8" s="206" customFormat="1" ht="14.4">
      <c r="A196" s="120"/>
      <c r="B196" s="121"/>
      <c r="C196" s="120"/>
      <c r="D196" s="121"/>
      <c r="E196" s="122"/>
      <c r="F196" s="178"/>
      <c r="G196" s="122"/>
      <c r="H196" s="203"/>
    </row>
    <row r="197" spans="1:8" s="206" customFormat="1" ht="14.4">
      <c r="A197" s="120"/>
      <c r="B197" s="121"/>
      <c r="C197" s="120"/>
      <c r="D197" s="121"/>
      <c r="E197" s="122"/>
      <c r="F197" s="178"/>
      <c r="G197" s="122"/>
      <c r="H197" s="203"/>
    </row>
    <row r="198" spans="1:8" s="206" customFormat="1" ht="14.4">
      <c r="A198" s="120"/>
      <c r="B198" s="121"/>
      <c r="C198" s="120"/>
      <c r="D198" s="121"/>
      <c r="E198" s="122"/>
      <c r="F198" s="178"/>
      <c r="G198" s="122"/>
      <c r="H198" s="203"/>
    </row>
    <row r="199" spans="1:8">
      <c r="H199" s="203"/>
    </row>
    <row r="200" spans="1:8">
      <c r="H200" s="203"/>
    </row>
    <row r="201" spans="1:8">
      <c r="H201" s="203"/>
    </row>
    <row r="202" spans="1:8">
      <c r="H202" s="203"/>
    </row>
    <row r="203" spans="1:8">
      <c r="H203" s="203"/>
    </row>
    <row r="218" spans="1:8" s="198" customFormat="1">
      <c r="A218" s="120"/>
      <c r="B218" s="121"/>
      <c r="C218" s="120"/>
      <c r="D218" s="121"/>
      <c r="E218" s="122"/>
      <c r="F218" s="178"/>
      <c r="G218" s="122"/>
      <c r="H218" s="171"/>
    </row>
    <row r="219" spans="1:8" s="198" customFormat="1">
      <c r="A219" s="120"/>
      <c r="B219" s="121"/>
      <c r="C219" s="120"/>
      <c r="D219" s="121"/>
      <c r="E219" s="122"/>
      <c r="F219" s="178"/>
      <c r="G219" s="122"/>
      <c r="H219" s="171"/>
    </row>
  </sheetData>
  <pageMargins left="0.70866141732283472" right="0.70866141732283472" top="0.74803149606299213" bottom="0.74803149606299213" header="0.31496062992125984" footer="0.31496062992125984"/>
  <pageSetup paperSize="9" orientation="portrait" r:id="rId1"/>
  <headerFooter>
    <oddHeader>&amp;L&amp;9Kulturni dom Podgorci - energetska sanacija
SI_Splošno</oddHeader>
    <oddFooter>&amp;L&amp;8številka projekta: D-29/2024
številka načrta: G-41/24&amp;C&amp;9&amp;P/&amp;N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3</vt:i4>
      </vt:variant>
    </vt:vector>
  </HeadingPairs>
  <TitlesOfParts>
    <vt:vector size="11" baseType="lpstr">
      <vt:lpstr>REKAPITULACIJA SKUPNA</vt:lpstr>
      <vt:lpstr>RUŠITVENA DELA</vt:lpstr>
      <vt:lpstr>GRADBENA DELA </vt:lpstr>
      <vt:lpstr>OBRTNIŠKA DELA </vt:lpstr>
      <vt:lpstr>Elektro</vt:lpstr>
      <vt:lpstr>0.0_SI_Rekapitulacija</vt:lpstr>
      <vt:lpstr>1.0. SI_Kotlovnica</vt:lpstr>
      <vt:lpstr>2.0. SI_Splošno_</vt:lpstr>
      <vt:lpstr>'0.0_SI_Rekapitulacija'!Področje_tiskanja</vt:lpstr>
      <vt:lpstr>'1.0. SI_Kotlovnica'!Področje_tiskanja</vt:lpstr>
      <vt:lpstr>'2.0. SI_Splošno_'!Področje_tiskanja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Anita Plej</cp:lastModifiedBy>
  <cp:lastPrinted>2025-08-07T10:31:30Z</cp:lastPrinted>
  <dcterms:created xsi:type="dcterms:W3CDTF">2005-08-31T16:31:52Z</dcterms:created>
  <dcterms:modified xsi:type="dcterms:W3CDTF">2025-08-25T11:01:38Z</dcterms:modified>
</cp:coreProperties>
</file>